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7065" yWindow="0" windowWidth="7395" windowHeight="7635" tabRatio="649" firstSheet="16" activeTab="19"/>
  </bookViews>
  <sheets>
    <sheet name="Summary Submission Cover Sheet" sheetId="50" r:id="rId1"/>
    <sheet name="Income Statement Worksheet" sheetId="52" r:id="rId2"/>
    <sheet name="Balance Sheet Worksheet" sheetId="53" r:id="rId3"/>
    <sheet name="Capital Worksheet - CCAR" sheetId="54" r:id="rId4"/>
    <sheet name="Capital Worksheet - DFAST" sheetId="109" r:id="rId5"/>
    <sheet name="Retail Bal. &amp; Loss Projections" sheetId="85" r:id="rId6"/>
    <sheet name="Retail Repurchase Worksheet" sheetId="97" r:id="rId7"/>
    <sheet name="Retail ASC 310-30 Worksheet" sheetId="105" r:id="rId8"/>
    <sheet name="Securities OTTI by CUSIP" sheetId="100" r:id="rId9"/>
    <sheet name="Securities OTTI Methodology" sheetId="102" r:id="rId10"/>
    <sheet name="Securities OTTI by Portfolio" sheetId="101" r:id="rId11"/>
    <sheet name="Securities AFS Market Shock" sheetId="103" r:id="rId12"/>
    <sheet name="Securities Market Value Sources" sheetId="104" r:id="rId13"/>
    <sheet name="Trading Worksheet" sheetId="90" r:id="rId14"/>
    <sheet name="Counterparty Risk Worksheet" sheetId="96" r:id="rId15"/>
    <sheet name="OpRisk Scenario Inputs" sheetId="107" r:id="rId16"/>
    <sheet name="OpRisk Projected Losses" sheetId="108" r:id="rId17"/>
    <sheet name="PPNR Projections Worksheet" sheetId="77" r:id="rId18"/>
    <sheet name="PPNR NII Worksheet" sheetId="78" r:id="rId19"/>
    <sheet name="PPNR Metrics Worksheet" sheetId="79" r:id="rId20"/>
  </sheets>
  <definedNames>
    <definedName name="DEPOSIT_CHOICE">'PPNR NII Worksheet'!$U$19</definedName>
    <definedName name="DEPOSIT_LIMIT">'PPNR NII Worksheet'!$B$4</definedName>
    <definedName name="NII_MANDATORY">'PPNR NII Worksheet'!$U$20</definedName>
    <definedName name="NII_OPTIONAL">'PPNR NII Worksheet'!$U$21</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Worksheet'!$A$1:$M$185</definedName>
    <definedName name="_xlnm.Print_Area" localSheetId="3">'Capital Worksheet - CCAR'!$A$1:$Q$146</definedName>
    <definedName name="_xlnm.Print_Area" localSheetId="4">'Capital Worksheet - DFAST'!$A$1:$Q$146</definedName>
    <definedName name="_xlnm.Print_Area" localSheetId="14">'Counterparty Risk Worksheet'!$A$1:$C$16</definedName>
    <definedName name="_xlnm.Print_Area" localSheetId="1">'Income Statement Worksheet'!$A$1:$Q$166</definedName>
    <definedName name="_xlnm.Print_Area" localSheetId="16">'OpRisk Projected Losses'!$A$1:$K$10</definedName>
    <definedName name="_xlnm.Print_Area" localSheetId="15">'OpRisk Scenario Inputs'!$A$1:$K$22</definedName>
    <definedName name="_xlnm.Print_Area" localSheetId="19">'PPNR Metrics Worksheet'!$A$1:$S$181</definedName>
    <definedName name="_xlnm.Print_Area" localSheetId="18">'PPNR NII Worksheet'!$A$1:$M$123</definedName>
    <definedName name="_xlnm.Print_Area" localSheetId="17">'PPNR Projections Worksheet'!$A$1:$R$172</definedName>
    <definedName name="_xlnm.Print_Area" localSheetId="7">'Retail ASC 310-30 Worksheet'!$A$1:$M$140</definedName>
    <definedName name="_xlnm.Print_Area" localSheetId="11">'Securities AFS Market Shock'!$A$1:$C$36</definedName>
    <definedName name="_xlnm.Print_Area" localSheetId="12">'Securities Market Value Sources'!$A$1:$D$36</definedName>
    <definedName name="_xlnm.Print_Area" localSheetId="8">'Securities OTTI by CUSIP'!$A$1:$J$8</definedName>
    <definedName name="_xlnm.Print_Area" localSheetId="0">'Summary Submission Cover Sheet'!$A$1:$L$23</definedName>
    <definedName name="_xlnm.Print_Area" localSheetId="13">'Trading Worksheet'!$A$1:$M$37</definedName>
    <definedName name="_xlnm.Print_Titles" localSheetId="2">'Balance Sheet Worksheet'!$1:$4</definedName>
    <definedName name="_xlnm.Print_Titles" localSheetId="3">'Capital Worksheet - CCAR'!$1:$4</definedName>
    <definedName name="_xlnm.Print_Titles" localSheetId="4">'Capital Worksheet - DFAST'!$1:$4</definedName>
    <definedName name="_xlnm.Print_Titles" localSheetId="1">'Income Statement Worksheet'!$1:$4</definedName>
    <definedName name="scenario">'Summary Submission Cover Sheet'!$B$20</definedName>
    <definedName name="scenario_bhc_baseline">'Summary Submission Cover Sheet'!$A$26</definedName>
    <definedName name="scenario_bhc_stress">'Summary Submission Cover Sheet'!$A$28</definedName>
    <definedName name="scenario_sup_adverse">'Summary Submission Cover Sheet'!$A$29</definedName>
    <definedName name="scenario_sup_baseline">'Summary Submission Cover Sheet'!$A$27</definedName>
    <definedName name="scenario_sup_severely_adverse">'Summary Submission Cover Sheet'!$A$30</definedName>
  </definedNames>
  <calcPr calcId="145621"/>
</workbook>
</file>

<file path=xl/calcChain.xml><?xml version="1.0" encoding="utf-8"?>
<calcChain xmlns="http://schemas.openxmlformats.org/spreadsheetml/2006/main">
  <c r="M144" i="109" l="1"/>
  <c r="L144" i="109"/>
  <c r="K144" i="109"/>
  <c r="J144" i="109"/>
  <c r="I144" i="109"/>
  <c r="H144" i="109"/>
  <c r="G144" i="109"/>
  <c r="F144" i="109"/>
  <c r="E144" i="109"/>
  <c r="D144" i="109"/>
  <c r="D144" i="54"/>
  <c r="D179" i="53"/>
  <c r="I147" i="52"/>
  <c r="H147" i="52"/>
  <c r="I146" i="52"/>
  <c r="H146" i="52"/>
  <c r="E76" i="52" l="1"/>
  <c r="C25" i="109"/>
  <c r="M77" i="52" l="1"/>
  <c r="L77" i="52"/>
  <c r="K77" i="52"/>
  <c r="J77" i="52"/>
  <c r="I77" i="52"/>
  <c r="H77" i="52"/>
  <c r="G77" i="52"/>
  <c r="F77" i="52"/>
  <c r="E77" i="52"/>
  <c r="E79" i="52" s="1"/>
  <c r="M147" i="52"/>
  <c r="L147" i="52"/>
  <c r="K147" i="52"/>
  <c r="J147" i="52"/>
  <c r="G147" i="52"/>
  <c r="F147" i="52"/>
  <c r="E147" i="52"/>
  <c r="M146" i="52"/>
  <c r="L146" i="52"/>
  <c r="K146" i="52"/>
  <c r="J146" i="52"/>
  <c r="G146" i="52"/>
  <c r="F146" i="52"/>
  <c r="O145" i="52" l="1"/>
  <c r="P147" i="52"/>
  <c r="Q146" i="52"/>
  <c r="E146" i="52"/>
  <c r="A8" i="52"/>
  <c r="D8" i="52"/>
  <c r="G8" i="52"/>
  <c r="A9" i="52"/>
  <c r="A10" i="52" s="1"/>
  <c r="A11" i="52" s="1"/>
  <c r="A12" i="52" s="1"/>
  <c r="E9" i="52"/>
  <c r="F9" i="52"/>
  <c r="F8" i="52" s="1"/>
  <c r="G9" i="52"/>
  <c r="H9" i="52"/>
  <c r="I9" i="52"/>
  <c r="J9" i="52"/>
  <c r="K9" i="52"/>
  <c r="K8" i="52" s="1"/>
  <c r="K7" i="52" s="1"/>
  <c r="L9" i="52"/>
  <c r="M9" i="52"/>
  <c r="Q9" i="52"/>
  <c r="E10" i="52"/>
  <c r="E8" i="52" s="1"/>
  <c r="F10" i="52"/>
  <c r="G10" i="52"/>
  <c r="H10" i="52"/>
  <c r="I10" i="52"/>
  <c r="I8" i="52" s="1"/>
  <c r="J10" i="52"/>
  <c r="K10" i="52"/>
  <c r="L10" i="52"/>
  <c r="P10" i="52" s="1"/>
  <c r="M10" i="52"/>
  <c r="M8" i="52" s="1"/>
  <c r="D11" i="52"/>
  <c r="E12" i="52"/>
  <c r="F12" i="52"/>
  <c r="F11" i="52" s="1"/>
  <c r="G12" i="52"/>
  <c r="H12" i="52"/>
  <c r="H11" i="52" s="1"/>
  <c r="I12" i="52"/>
  <c r="J12" i="52"/>
  <c r="K12" i="52"/>
  <c r="K11" i="52" s="1"/>
  <c r="L12" i="52"/>
  <c r="L11" i="52" s="1"/>
  <c r="M12" i="52"/>
  <c r="P12" i="52"/>
  <c r="E13" i="52"/>
  <c r="F13" i="52"/>
  <c r="G13" i="52"/>
  <c r="H13" i="52"/>
  <c r="O13" i="52" s="1"/>
  <c r="I13" i="52"/>
  <c r="J13" i="52"/>
  <c r="K13" i="52"/>
  <c r="L13" i="52"/>
  <c r="M13" i="52"/>
  <c r="G14" i="52"/>
  <c r="I14" i="52"/>
  <c r="K14" i="52"/>
  <c r="O15" i="52"/>
  <c r="P15" i="52"/>
  <c r="Q15" i="52"/>
  <c r="O16" i="52"/>
  <c r="P16" i="52"/>
  <c r="Q16" i="52"/>
  <c r="D17" i="52"/>
  <c r="D14" i="52" s="1"/>
  <c r="E17" i="52"/>
  <c r="E14" i="52" s="1"/>
  <c r="F17" i="52"/>
  <c r="F14" i="52" s="1"/>
  <c r="G17" i="52"/>
  <c r="H17" i="52"/>
  <c r="H14" i="52" s="1"/>
  <c r="I17" i="52"/>
  <c r="J17" i="52"/>
  <c r="K17" i="52"/>
  <c r="L17" i="52"/>
  <c r="L14" i="52" s="1"/>
  <c r="M17" i="52"/>
  <c r="M14" i="52" s="1"/>
  <c r="Q17" i="52"/>
  <c r="O18" i="52"/>
  <c r="P18" i="52"/>
  <c r="Q18" i="52"/>
  <c r="O19" i="52"/>
  <c r="P19" i="52"/>
  <c r="Q19" i="52"/>
  <c r="O20" i="52"/>
  <c r="P20" i="52"/>
  <c r="Q20" i="52"/>
  <c r="K21" i="52"/>
  <c r="E22" i="52"/>
  <c r="F22" i="52"/>
  <c r="G22" i="52"/>
  <c r="H22" i="52"/>
  <c r="I22" i="52"/>
  <c r="J22" i="52"/>
  <c r="K22" i="52"/>
  <c r="L22" i="52"/>
  <c r="M22" i="52"/>
  <c r="Q22" i="52"/>
  <c r="E23" i="52"/>
  <c r="F23" i="52"/>
  <c r="G23" i="52"/>
  <c r="H23" i="52"/>
  <c r="I23" i="52"/>
  <c r="I21" i="52" s="1"/>
  <c r="J23" i="52"/>
  <c r="K23" i="52"/>
  <c r="L23" i="52"/>
  <c r="P23" i="52" s="1"/>
  <c r="M23" i="52"/>
  <c r="M21" i="52" s="1"/>
  <c r="O25" i="52"/>
  <c r="P25" i="52"/>
  <c r="Q25" i="52"/>
  <c r="O26" i="52"/>
  <c r="P26" i="52"/>
  <c r="Q26" i="52"/>
  <c r="D27" i="52"/>
  <c r="D24" i="52" s="1"/>
  <c r="D21" i="52" s="1"/>
  <c r="E27" i="52"/>
  <c r="F27" i="52"/>
  <c r="F24" i="52" s="1"/>
  <c r="G27" i="52"/>
  <c r="H27" i="52"/>
  <c r="H24" i="52" s="1"/>
  <c r="I27" i="52"/>
  <c r="I24" i="52" s="1"/>
  <c r="J27" i="52"/>
  <c r="J24" i="52" s="1"/>
  <c r="K27" i="52"/>
  <c r="K24" i="52" s="1"/>
  <c r="L27" i="52"/>
  <c r="L24" i="52" s="1"/>
  <c r="M27" i="52"/>
  <c r="M24" i="52" s="1"/>
  <c r="P27" i="52"/>
  <c r="O28" i="52"/>
  <c r="P28" i="52"/>
  <c r="Q28" i="52"/>
  <c r="O29" i="52"/>
  <c r="P29" i="52"/>
  <c r="Q29" i="52"/>
  <c r="O30" i="52"/>
  <c r="P30" i="52"/>
  <c r="Q30" i="52"/>
  <c r="D31" i="52"/>
  <c r="O32" i="52"/>
  <c r="P32" i="52"/>
  <c r="Q32" i="52"/>
  <c r="E33" i="52"/>
  <c r="F33" i="52"/>
  <c r="G33" i="52"/>
  <c r="H33" i="52"/>
  <c r="H31" i="52" s="1"/>
  <c r="I33" i="52"/>
  <c r="J33" i="52"/>
  <c r="K33" i="52"/>
  <c r="L33" i="52"/>
  <c r="M33" i="52"/>
  <c r="E34" i="52"/>
  <c r="F34" i="52"/>
  <c r="G34" i="52"/>
  <c r="H34" i="52"/>
  <c r="I34" i="52"/>
  <c r="J34" i="52"/>
  <c r="K34" i="52"/>
  <c r="L34" i="52"/>
  <c r="M34" i="52"/>
  <c r="E35" i="52"/>
  <c r="F35" i="52"/>
  <c r="G35" i="52"/>
  <c r="H35" i="52"/>
  <c r="I35" i="52"/>
  <c r="J35" i="52"/>
  <c r="K35" i="52"/>
  <c r="L35" i="52"/>
  <c r="M35" i="52"/>
  <c r="D36" i="52"/>
  <c r="E37" i="52"/>
  <c r="F37" i="52"/>
  <c r="G37" i="52"/>
  <c r="H37" i="52"/>
  <c r="I37" i="52"/>
  <c r="J37" i="52"/>
  <c r="K37" i="52"/>
  <c r="L37" i="52"/>
  <c r="M37" i="52"/>
  <c r="E38" i="52"/>
  <c r="F38" i="52"/>
  <c r="G38" i="52"/>
  <c r="O38" i="52" s="1"/>
  <c r="H38" i="52"/>
  <c r="I38" i="52"/>
  <c r="J38" i="52"/>
  <c r="K38" i="52"/>
  <c r="L38" i="52"/>
  <c r="M38" i="52"/>
  <c r="O39" i="52"/>
  <c r="P39" i="52"/>
  <c r="Q39" i="52"/>
  <c r="O40" i="52"/>
  <c r="P40" i="52"/>
  <c r="Q40" i="52"/>
  <c r="O42" i="52"/>
  <c r="P42" i="52"/>
  <c r="Q42" i="52"/>
  <c r="O43" i="52"/>
  <c r="P43" i="52"/>
  <c r="Q43" i="52"/>
  <c r="O44" i="52"/>
  <c r="P44" i="52"/>
  <c r="Q44" i="52"/>
  <c r="O45" i="52"/>
  <c r="P45" i="52"/>
  <c r="Q45" i="52"/>
  <c r="D46" i="52"/>
  <c r="D41" i="52" s="1"/>
  <c r="E46" i="52"/>
  <c r="E41" i="52" s="1"/>
  <c r="F46" i="52"/>
  <c r="G46" i="52"/>
  <c r="O46" i="52" s="1"/>
  <c r="H46" i="52"/>
  <c r="H41" i="52" s="1"/>
  <c r="I46" i="52"/>
  <c r="I41" i="52" s="1"/>
  <c r="J46" i="52"/>
  <c r="K46" i="52"/>
  <c r="K41" i="52" s="1"/>
  <c r="L46" i="52"/>
  <c r="L41" i="52" s="1"/>
  <c r="M46" i="52"/>
  <c r="M41" i="52" s="1"/>
  <c r="O47" i="52"/>
  <c r="P47" i="52"/>
  <c r="Q47" i="52"/>
  <c r="O48" i="52"/>
  <c r="P48" i="52"/>
  <c r="Q48" i="52"/>
  <c r="D52" i="52"/>
  <c r="D65" i="52" s="1"/>
  <c r="E52" i="52"/>
  <c r="F52" i="52"/>
  <c r="G52" i="52"/>
  <c r="H52" i="52"/>
  <c r="I52" i="52"/>
  <c r="J52" i="52"/>
  <c r="K52" i="52"/>
  <c r="L52" i="52"/>
  <c r="M52" i="52"/>
  <c r="P52" i="52"/>
  <c r="O53" i="52"/>
  <c r="P53" i="52"/>
  <c r="Q53" i="52"/>
  <c r="O54" i="52"/>
  <c r="P54" i="52"/>
  <c r="Q54" i="52"/>
  <c r="O55" i="52"/>
  <c r="P55" i="52"/>
  <c r="Q55" i="52"/>
  <c r="O56" i="52"/>
  <c r="P56" i="52"/>
  <c r="Q56" i="52"/>
  <c r="D57" i="52"/>
  <c r="E57" i="52"/>
  <c r="E65" i="52" s="1"/>
  <c r="E144" i="52" s="1"/>
  <c r="F57" i="52"/>
  <c r="G57" i="52"/>
  <c r="O57" i="52" s="1"/>
  <c r="H57" i="52"/>
  <c r="I57" i="52"/>
  <c r="J57" i="52"/>
  <c r="K57" i="52"/>
  <c r="L57" i="52"/>
  <c r="M57" i="52"/>
  <c r="M65" i="52" s="1"/>
  <c r="O58" i="52"/>
  <c r="P58" i="52"/>
  <c r="Q58" i="52"/>
  <c r="O59" i="52"/>
  <c r="P59" i="52"/>
  <c r="Q59" i="52"/>
  <c r="O60" i="52"/>
  <c r="P60" i="52"/>
  <c r="Q60" i="52"/>
  <c r="O61" i="52"/>
  <c r="P61" i="52"/>
  <c r="Q61" i="52"/>
  <c r="O62" i="52"/>
  <c r="P62" i="52"/>
  <c r="Q62" i="52"/>
  <c r="O63" i="52"/>
  <c r="P63" i="52"/>
  <c r="Q63" i="52"/>
  <c r="O64" i="52"/>
  <c r="P64" i="52"/>
  <c r="Q64" i="52"/>
  <c r="I65" i="52"/>
  <c r="O68" i="52"/>
  <c r="P68" i="52"/>
  <c r="Q68" i="52"/>
  <c r="O69" i="52"/>
  <c r="P69" i="52"/>
  <c r="Q69" i="52"/>
  <c r="O70" i="52"/>
  <c r="P70" i="52"/>
  <c r="Q70" i="52"/>
  <c r="O71" i="52"/>
  <c r="P71" i="52"/>
  <c r="Q71" i="52"/>
  <c r="O72" i="52"/>
  <c r="P72" i="52"/>
  <c r="Q72" i="52"/>
  <c r="E73" i="52"/>
  <c r="F73" i="52"/>
  <c r="G73" i="52"/>
  <c r="H73" i="52"/>
  <c r="I73" i="52"/>
  <c r="J73" i="52"/>
  <c r="K73" i="52"/>
  <c r="L73" i="52"/>
  <c r="P73" i="52" s="1"/>
  <c r="M73" i="52"/>
  <c r="F76" i="52"/>
  <c r="G76" i="52"/>
  <c r="Q76" i="52" s="1"/>
  <c r="H76" i="52"/>
  <c r="I76" i="52"/>
  <c r="J76" i="52"/>
  <c r="K76" i="52"/>
  <c r="K79" i="52" s="1"/>
  <c r="K144" i="52" s="1"/>
  <c r="L76" i="52"/>
  <c r="L79" i="52" s="1"/>
  <c r="L144" i="52" s="1"/>
  <c r="M76" i="52"/>
  <c r="I79" i="52"/>
  <c r="I144" i="52" s="1"/>
  <c r="M79" i="52"/>
  <c r="M144" i="52" s="1"/>
  <c r="P77" i="52"/>
  <c r="O78" i="52"/>
  <c r="P78" i="52"/>
  <c r="Q78" i="52"/>
  <c r="F79" i="52"/>
  <c r="F144" i="52" s="1"/>
  <c r="H79" i="52"/>
  <c r="H144" i="52" s="1"/>
  <c r="J79" i="52"/>
  <c r="E84" i="52"/>
  <c r="E86" i="52"/>
  <c r="E85" i="52" s="1"/>
  <c r="F86" i="52"/>
  <c r="G86" i="52"/>
  <c r="G85" i="52" s="1"/>
  <c r="H86" i="52"/>
  <c r="I86" i="52"/>
  <c r="I85" i="52" s="1"/>
  <c r="J86" i="52"/>
  <c r="K86" i="52"/>
  <c r="K85" i="52" s="1"/>
  <c r="L86" i="52"/>
  <c r="L85" i="52" s="1"/>
  <c r="M86" i="52"/>
  <c r="M85" i="52" s="1"/>
  <c r="E90" i="52"/>
  <c r="F90" i="52"/>
  <c r="G90" i="52"/>
  <c r="H90" i="52"/>
  <c r="H85" i="52" s="1"/>
  <c r="I90" i="52"/>
  <c r="J90" i="52"/>
  <c r="K90" i="52"/>
  <c r="L90" i="52"/>
  <c r="M90" i="52"/>
  <c r="E95" i="52"/>
  <c r="F95" i="52"/>
  <c r="G95" i="52"/>
  <c r="H95" i="52"/>
  <c r="I95" i="52"/>
  <c r="J95" i="52"/>
  <c r="K95" i="52"/>
  <c r="L95" i="52"/>
  <c r="M95" i="52"/>
  <c r="E99" i="52"/>
  <c r="F99" i="52"/>
  <c r="G99" i="52"/>
  <c r="H99" i="52"/>
  <c r="I99" i="52"/>
  <c r="J99" i="52"/>
  <c r="K99" i="52"/>
  <c r="L99" i="52"/>
  <c r="M99" i="52"/>
  <c r="E109" i="52"/>
  <c r="F109" i="52"/>
  <c r="F108" i="52" s="1"/>
  <c r="F107" i="52" s="1"/>
  <c r="F142" i="52" s="1"/>
  <c r="G109" i="52"/>
  <c r="H109" i="52"/>
  <c r="H108" i="52" s="1"/>
  <c r="I109" i="52"/>
  <c r="J109" i="52"/>
  <c r="K109" i="52"/>
  <c r="L109" i="52"/>
  <c r="M109" i="52"/>
  <c r="M108" i="52" s="1"/>
  <c r="O110" i="52"/>
  <c r="P110" i="52"/>
  <c r="Q110" i="52"/>
  <c r="O111" i="52"/>
  <c r="P111" i="52"/>
  <c r="Q111" i="52"/>
  <c r="O112" i="52"/>
  <c r="P112" i="52"/>
  <c r="Q112" i="52"/>
  <c r="E113" i="52"/>
  <c r="F113" i="52"/>
  <c r="G113" i="52"/>
  <c r="H113" i="52"/>
  <c r="O113" i="52" s="1"/>
  <c r="I113" i="52"/>
  <c r="J113" i="52"/>
  <c r="K113" i="52"/>
  <c r="L113" i="52"/>
  <c r="L108" i="52" s="1"/>
  <c r="M113" i="52"/>
  <c r="O114" i="52"/>
  <c r="P114" i="52"/>
  <c r="Q114" i="52"/>
  <c r="O115" i="52"/>
  <c r="P115" i="52"/>
  <c r="Q115" i="52"/>
  <c r="O116" i="52"/>
  <c r="P116" i="52"/>
  <c r="Q116" i="52"/>
  <c r="O117" i="52"/>
  <c r="P117" i="52"/>
  <c r="Q117" i="52"/>
  <c r="E118" i="52"/>
  <c r="F118" i="52"/>
  <c r="G118" i="52"/>
  <c r="H118" i="52"/>
  <c r="I118" i="52"/>
  <c r="J118" i="52"/>
  <c r="K118" i="52"/>
  <c r="L118" i="52"/>
  <c r="M118" i="52"/>
  <c r="O119" i="52"/>
  <c r="P119" i="52"/>
  <c r="Q119" i="52"/>
  <c r="O120" i="52"/>
  <c r="P120" i="52"/>
  <c r="Q120" i="52"/>
  <c r="O121" i="52"/>
  <c r="P121" i="52"/>
  <c r="Q121" i="52"/>
  <c r="E122" i="52"/>
  <c r="F122" i="52"/>
  <c r="G122" i="52"/>
  <c r="H122" i="52"/>
  <c r="I122" i="52"/>
  <c r="J122" i="52"/>
  <c r="K122" i="52"/>
  <c r="L122" i="52"/>
  <c r="M122" i="52"/>
  <c r="O123" i="52"/>
  <c r="P123" i="52"/>
  <c r="Q123" i="52"/>
  <c r="O124" i="52"/>
  <c r="P124" i="52"/>
  <c r="Q124" i="52"/>
  <c r="O125" i="52"/>
  <c r="P125" i="52"/>
  <c r="Q125" i="52"/>
  <c r="O126" i="52"/>
  <c r="P126" i="52"/>
  <c r="Q126" i="52"/>
  <c r="O127" i="52"/>
  <c r="P127" i="52"/>
  <c r="Q127" i="52"/>
  <c r="O128" i="52"/>
  <c r="P128" i="52"/>
  <c r="Q128" i="52"/>
  <c r="O129" i="52"/>
  <c r="P129" i="52"/>
  <c r="Q129" i="52"/>
  <c r="O131" i="52"/>
  <c r="P131" i="52"/>
  <c r="Q131" i="52"/>
  <c r="C135" i="52"/>
  <c r="E135" i="52"/>
  <c r="F135" i="52"/>
  <c r="G135" i="52"/>
  <c r="O135" i="52" s="1"/>
  <c r="H135" i="52"/>
  <c r="I135" i="52"/>
  <c r="J135" i="52"/>
  <c r="K135" i="52"/>
  <c r="P135" i="52" s="1"/>
  <c r="L135" i="52"/>
  <c r="M135" i="52"/>
  <c r="C136" i="52"/>
  <c r="E136" i="52"/>
  <c r="F136" i="52"/>
  <c r="G136" i="52"/>
  <c r="H136" i="52"/>
  <c r="I136" i="52"/>
  <c r="J136" i="52"/>
  <c r="K136" i="52"/>
  <c r="L136" i="52"/>
  <c r="M136" i="52"/>
  <c r="C137" i="52"/>
  <c r="E137" i="52"/>
  <c r="E138" i="52" s="1"/>
  <c r="E141" i="52" s="1"/>
  <c r="F137" i="52"/>
  <c r="G137" i="52"/>
  <c r="H137" i="52"/>
  <c r="H138" i="52" s="1"/>
  <c r="H141" i="52" s="1"/>
  <c r="I137" i="52"/>
  <c r="I138" i="52" s="1"/>
  <c r="I141" i="52" s="1"/>
  <c r="J137" i="52"/>
  <c r="K137" i="52"/>
  <c r="L137" i="52"/>
  <c r="L138" i="52" s="1"/>
  <c r="L141" i="52" s="1"/>
  <c r="M137" i="52"/>
  <c r="M138" i="52" s="1"/>
  <c r="M141" i="52" s="1"/>
  <c r="F138" i="52"/>
  <c r="F141" i="52" s="1"/>
  <c r="J138" i="52"/>
  <c r="J141" i="52" s="1"/>
  <c r="E143" i="52"/>
  <c r="Q143" i="52" s="1"/>
  <c r="O143" i="52"/>
  <c r="P143" i="52"/>
  <c r="P145" i="52"/>
  <c r="Q145" i="52"/>
  <c r="O150" i="52"/>
  <c r="P150" i="52"/>
  <c r="Q150" i="52"/>
  <c r="O153" i="52"/>
  <c r="P153" i="52"/>
  <c r="Q153" i="52"/>
  <c r="O156" i="52"/>
  <c r="P156" i="52"/>
  <c r="Q156" i="52"/>
  <c r="E162" i="52"/>
  <c r="E163" i="52"/>
  <c r="F163" i="52"/>
  <c r="G163" i="52"/>
  <c r="H163" i="52"/>
  <c r="O163" i="52" s="1"/>
  <c r="I163" i="52"/>
  <c r="J163" i="52"/>
  <c r="K163" i="52"/>
  <c r="L163" i="52"/>
  <c r="M163" i="52"/>
  <c r="E164" i="52"/>
  <c r="F164" i="52"/>
  <c r="G164" i="52"/>
  <c r="H164" i="52"/>
  <c r="I164" i="52"/>
  <c r="J164" i="52"/>
  <c r="K164" i="52"/>
  <c r="L164" i="52"/>
  <c r="M164" i="52"/>
  <c r="E165" i="52"/>
  <c r="F162" i="52" s="1"/>
  <c r="F165" i="52" s="1"/>
  <c r="G162" i="52" s="1"/>
  <c r="G165" i="52" s="1"/>
  <c r="H162" i="52" s="1"/>
  <c r="H165" i="52" s="1"/>
  <c r="I162" i="52" s="1"/>
  <c r="I165" i="52" s="1"/>
  <c r="J162" i="52" s="1"/>
  <c r="J165" i="52" s="1"/>
  <c r="K162" i="52" s="1"/>
  <c r="K165" i="52" s="1"/>
  <c r="L162" i="52" s="1"/>
  <c r="L165" i="52" s="1"/>
  <c r="M162" i="52" s="1"/>
  <c r="M165" i="52" s="1"/>
  <c r="F7" i="52" l="1"/>
  <c r="O22" i="52"/>
  <c r="Q13" i="52"/>
  <c r="L8" i="52"/>
  <c r="L7" i="52" s="1"/>
  <c r="H8" i="52"/>
  <c r="H7" i="52" s="1"/>
  <c r="O164" i="52"/>
  <c r="Q118" i="52"/>
  <c r="M107" i="52"/>
  <c r="M142" i="52" s="1"/>
  <c r="M148" i="52" s="1"/>
  <c r="M151" i="52" s="1"/>
  <c r="M154" i="52" s="1"/>
  <c r="M157" i="52" s="1"/>
  <c r="I108" i="52"/>
  <c r="I107" i="52" s="1"/>
  <c r="I142" i="52" s="1"/>
  <c r="F148" i="52"/>
  <c r="F151" i="52" s="1"/>
  <c r="O73" i="52"/>
  <c r="G65" i="52"/>
  <c r="L65" i="52"/>
  <c r="H65" i="52"/>
  <c r="K65" i="52"/>
  <c r="O52" i="52"/>
  <c r="G41" i="52"/>
  <c r="P38" i="52"/>
  <c r="P163" i="52"/>
  <c r="P136" i="52"/>
  <c r="O136" i="52"/>
  <c r="Q113" i="52"/>
  <c r="O118" i="52"/>
  <c r="K108" i="52"/>
  <c r="K107" i="52" s="1"/>
  <c r="K142" i="52" s="1"/>
  <c r="O76" i="52"/>
  <c r="L36" i="52"/>
  <c r="H36" i="52"/>
  <c r="M36" i="52"/>
  <c r="I36" i="52"/>
  <c r="P35" i="52"/>
  <c r="O35" i="52"/>
  <c r="L31" i="52"/>
  <c r="O34" i="52"/>
  <c r="M31" i="52"/>
  <c r="I31" i="52"/>
  <c r="M11" i="52"/>
  <c r="I11" i="52"/>
  <c r="D7" i="52"/>
  <c r="I148" i="52"/>
  <c r="I151" i="52" s="1"/>
  <c r="I154" i="52" s="1"/>
  <c r="I157" i="52" s="1"/>
  <c r="O146" i="52"/>
  <c r="Q147" i="52"/>
  <c r="O122" i="52"/>
  <c r="Q122" i="52"/>
  <c r="K31" i="52"/>
  <c r="P33" i="52"/>
  <c r="G31" i="52"/>
  <c r="O33" i="52"/>
  <c r="P164" i="52"/>
  <c r="K138" i="52"/>
  <c r="P137" i="52"/>
  <c r="O137" i="52"/>
  <c r="G138" i="52"/>
  <c r="Q138" i="52" s="1"/>
  <c r="E36" i="52"/>
  <c r="Q37" i="52"/>
  <c r="Q163" i="52"/>
  <c r="L107" i="52"/>
  <c r="L142" i="52" s="1"/>
  <c r="F159" i="52"/>
  <c r="Q164" i="52"/>
  <c r="H107" i="52"/>
  <c r="H142" i="52" s="1"/>
  <c r="H148" i="52" s="1"/>
  <c r="G108" i="52"/>
  <c r="O109" i="52"/>
  <c r="F65" i="52"/>
  <c r="Q57" i="52"/>
  <c r="J41" i="52"/>
  <c r="P41" i="52" s="1"/>
  <c r="P46" i="52"/>
  <c r="F41" i="52"/>
  <c r="O41" i="52" s="1"/>
  <c r="Q46" i="52"/>
  <c r="Q38" i="52"/>
  <c r="A13" i="52"/>
  <c r="A14" i="52" s="1"/>
  <c r="A15" i="52" s="1"/>
  <c r="Q137" i="52"/>
  <c r="Q136" i="52"/>
  <c r="Q135" i="52"/>
  <c r="P122" i="52"/>
  <c r="P109" i="52"/>
  <c r="J85" i="52"/>
  <c r="F85" i="52"/>
  <c r="K36" i="52"/>
  <c r="P37" i="52"/>
  <c r="G36" i="52"/>
  <c r="O37" i="52"/>
  <c r="J36" i="52"/>
  <c r="P36" i="52" s="1"/>
  <c r="Q35" i="52"/>
  <c r="E31" i="52"/>
  <c r="Q33" i="52"/>
  <c r="M7" i="52"/>
  <c r="M49" i="52" s="1"/>
  <c r="I7" i="52"/>
  <c r="I49" i="52" s="1"/>
  <c r="P57" i="52"/>
  <c r="J65" i="52"/>
  <c r="P65" i="52" s="1"/>
  <c r="O147" i="52"/>
  <c r="P146" i="52"/>
  <c r="L148" i="52"/>
  <c r="P118" i="52"/>
  <c r="P113" i="52"/>
  <c r="E108" i="52"/>
  <c r="Q109" i="52"/>
  <c r="J108" i="52"/>
  <c r="P79" i="52"/>
  <c r="J144" i="52"/>
  <c r="P144" i="52" s="1"/>
  <c r="F36" i="52"/>
  <c r="P34" i="52"/>
  <c r="J31" i="52"/>
  <c r="P31" i="52" s="1"/>
  <c r="Q34" i="52"/>
  <c r="F31" i="52"/>
  <c r="O31" i="52" s="1"/>
  <c r="G79" i="52"/>
  <c r="G144" i="52" s="1"/>
  <c r="O144" i="52" s="1"/>
  <c r="O77" i="52"/>
  <c r="P76" i="52"/>
  <c r="Q73" i="52"/>
  <c r="Q52" i="52"/>
  <c r="Q27" i="52"/>
  <c r="E24" i="52"/>
  <c r="E21" i="52" s="1"/>
  <c r="P24" i="52"/>
  <c r="O23" i="52"/>
  <c r="P22" i="52"/>
  <c r="J21" i="52"/>
  <c r="F21" i="52"/>
  <c r="O17" i="52"/>
  <c r="J14" i="52"/>
  <c r="P14" i="52" s="1"/>
  <c r="P17" i="52"/>
  <c r="O14" i="52"/>
  <c r="P13" i="52"/>
  <c r="E11" i="52"/>
  <c r="Q12" i="52"/>
  <c r="J11" i="52"/>
  <c r="P11" i="52" s="1"/>
  <c r="O10" i="52"/>
  <c r="O9" i="52"/>
  <c r="P9" i="52"/>
  <c r="J8" i="52"/>
  <c r="Q8" i="52" s="1"/>
  <c r="O8" i="52"/>
  <c r="Q77" i="52"/>
  <c r="G24" i="52"/>
  <c r="O27" i="52"/>
  <c r="Q23" i="52"/>
  <c r="L21" i="52"/>
  <c r="L49" i="52" s="1"/>
  <c r="H21" i="52"/>
  <c r="H49" i="52" s="1"/>
  <c r="G11" i="52"/>
  <c r="O11" i="52" s="1"/>
  <c r="O12" i="52"/>
  <c r="Q10" i="52"/>
  <c r="C8" i="52"/>
  <c r="Q14" i="52" l="1"/>
  <c r="K49" i="52"/>
  <c r="O65" i="52"/>
  <c r="I159" i="52"/>
  <c r="M159" i="52"/>
  <c r="H159" i="52"/>
  <c r="H151" i="52"/>
  <c r="H154" i="52" s="1"/>
  <c r="H157" i="52" s="1"/>
  <c r="K81" i="52"/>
  <c r="K130" i="52"/>
  <c r="H130" i="52"/>
  <c r="H81" i="52"/>
  <c r="O24" i="52"/>
  <c r="G21" i="52"/>
  <c r="Q21" i="52" s="1"/>
  <c r="E107" i="52"/>
  <c r="Q108" i="52"/>
  <c r="L159" i="52"/>
  <c r="L151" i="52"/>
  <c r="L154" i="52" s="1"/>
  <c r="L157" i="52" s="1"/>
  <c r="Q31" i="52"/>
  <c r="A16" i="52"/>
  <c r="A17" i="52" s="1"/>
  <c r="A18" i="52" s="1"/>
  <c r="L81" i="52"/>
  <c r="L130" i="52"/>
  <c r="Q41" i="52"/>
  <c r="J7" i="52"/>
  <c r="P8" i="52"/>
  <c r="O21" i="52"/>
  <c r="I81" i="52"/>
  <c r="I130" i="52"/>
  <c r="C11" i="52"/>
  <c r="F154" i="52"/>
  <c r="Q36" i="52"/>
  <c r="Q79" i="52"/>
  <c r="Q144" i="52"/>
  <c r="P21" i="52"/>
  <c r="Q24" i="52"/>
  <c r="G7" i="52"/>
  <c r="O36" i="52"/>
  <c r="P108" i="52"/>
  <c r="J107" i="52"/>
  <c r="M81" i="52"/>
  <c r="M130" i="52"/>
  <c r="K141" i="52"/>
  <c r="P138" i="52"/>
  <c r="Q11" i="52"/>
  <c r="F49" i="52"/>
  <c r="Q65" i="52"/>
  <c r="E7" i="52"/>
  <c r="O79" i="52"/>
  <c r="G107" i="52"/>
  <c r="O108" i="52"/>
  <c r="O138" i="52"/>
  <c r="G141" i="52"/>
  <c r="P141" i="52" l="1"/>
  <c r="K148" i="52"/>
  <c r="F157" i="52"/>
  <c r="G142" i="52"/>
  <c r="O142" i="52" s="1"/>
  <c r="O107" i="52"/>
  <c r="F81" i="52"/>
  <c r="F130" i="52"/>
  <c r="P7" i="52"/>
  <c r="J49" i="52"/>
  <c r="A19" i="52"/>
  <c r="A20" i="52" s="1"/>
  <c r="G148" i="52"/>
  <c r="O141" i="52"/>
  <c r="Q141" i="52"/>
  <c r="G49" i="52"/>
  <c r="O49" i="52" s="1"/>
  <c r="O7" i="52"/>
  <c r="C14" i="52"/>
  <c r="E49" i="52"/>
  <c r="Q7" i="52"/>
  <c r="P107" i="52"/>
  <c r="J142" i="52"/>
  <c r="Q107" i="52"/>
  <c r="E142" i="52"/>
  <c r="E148" i="52" s="1"/>
  <c r="E159" i="52" s="1"/>
  <c r="C17" i="52" l="1"/>
  <c r="G151" i="52"/>
  <c r="G159" i="52"/>
  <c r="O148" i="52"/>
  <c r="O159" i="52" s="1"/>
  <c r="G81" i="52"/>
  <c r="O81" i="52" s="1"/>
  <c r="G130" i="52"/>
  <c r="A21" i="52"/>
  <c r="C7" i="52"/>
  <c r="E81" i="52"/>
  <c r="E130" i="52"/>
  <c r="Q49" i="52"/>
  <c r="O130" i="52"/>
  <c r="K151" i="52"/>
  <c r="K154" i="52" s="1"/>
  <c r="K157" i="52" s="1"/>
  <c r="K159" i="52"/>
  <c r="Q142" i="52"/>
  <c r="P142" i="52"/>
  <c r="J148" i="52"/>
  <c r="P49" i="52"/>
  <c r="J81" i="52"/>
  <c r="P81" i="52" s="1"/>
  <c r="J130" i="52"/>
  <c r="J151" i="52" l="1"/>
  <c r="J159" i="52"/>
  <c r="P148" i="52"/>
  <c r="P159" i="52" s="1"/>
  <c r="P130" i="52"/>
  <c r="E132" i="52"/>
  <c r="F84" i="52" s="1"/>
  <c r="F132" i="52" s="1"/>
  <c r="G84" i="52" s="1"/>
  <c r="G132" i="52" s="1"/>
  <c r="H84" i="52" s="1"/>
  <c r="H132" i="52" s="1"/>
  <c r="I84" i="52" s="1"/>
  <c r="I132" i="52" s="1"/>
  <c r="J84" i="52" s="1"/>
  <c r="J132" i="52" s="1"/>
  <c r="K84" i="52" s="1"/>
  <c r="K132" i="52" s="1"/>
  <c r="L84" i="52" s="1"/>
  <c r="L132" i="52" s="1"/>
  <c r="M84" i="52" s="1"/>
  <c r="M132" i="52" s="1"/>
  <c r="Q130" i="52"/>
  <c r="A22" i="52"/>
  <c r="Q148" i="52"/>
  <c r="Q159" i="52" s="1"/>
  <c r="E151" i="52"/>
  <c r="Q81" i="52"/>
  <c r="G154" i="52"/>
  <c r="O151" i="52"/>
  <c r="Q151" i="52" l="1"/>
  <c r="E154" i="52"/>
  <c r="A23" i="52"/>
  <c r="A24" i="52" s="1"/>
  <c r="A25" i="52" s="1"/>
  <c r="G157" i="52"/>
  <c r="O157" i="52" s="1"/>
  <c r="O154" i="52"/>
  <c r="P151" i="52"/>
  <c r="J154" i="52"/>
  <c r="J157" i="52" l="1"/>
  <c r="P157" i="52" s="1"/>
  <c r="P154" i="52"/>
  <c r="A26" i="52"/>
  <c r="A27" i="52" s="1"/>
  <c r="A28" i="52" s="1"/>
  <c r="Q154" i="52"/>
  <c r="E157" i="52"/>
  <c r="Q157" i="52" s="1"/>
  <c r="C24" i="52" l="1"/>
  <c r="A29" i="52"/>
  <c r="A30" i="52" s="1"/>
  <c r="A31" i="52" l="1"/>
  <c r="C21" i="52"/>
  <c r="C27" i="52"/>
  <c r="A32" i="52" l="1"/>
  <c r="A33" i="52" l="1"/>
  <c r="A34" i="52" s="1"/>
  <c r="A35" i="52" s="1"/>
  <c r="C31" i="52" l="1"/>
  <c r="A36" i="52"/>
  <c r="A37" i="52" s="1"/>
  <c r="A38" i="52" l="1"/>
  <c r="A39" i="52" s="1"/>
  <c r="A40" i="52" s="1"/>
  <c r="A41" i="52" s="1"/>
  <c r="A42" i="52" l="1"/>
  <c r="C49" i="52"/>
  <c r="C36" i="52"/>
  <c r="A43" i="52" l="1"/>
  <c r="A44" i="52" s="1"/>
  <c r="A45" i="52" s="1"/>
  <c r="A46" i="52" s="1"/>
  <c r="A47" i="52" s="1"/>
  <c r="C41" i="52" l="1"/>
  <c r="A48" i="52"/>
  <c r="A49" i="52" s="1"/>
  <c r="C130" i="52"/>
  <c r="C46" i="52" l="1"/>
  <c r="A52" i="52"/>
  <c r="A53" i="52" l="1"/>
  <c r="A54" i="52" l="1"/>
  <c r="A55" i="52" s="1"/>
  <c r="A56" i="52" s="1"/>
  <c r="A57" i="52" s="1"/>
  <c r="A58" i="52" l="1"/>
  <c r="C52" i="52"/>
  <c r="A59" i="52" l="1"/>
  <c r="A60" i="52" s="1"/>
  <c r="A61" i="52" s="1"/>
  <c r="A62" i="52" l="1"/>
  <c r="A63" i="52" s="1"/>
  <c r="A64" i="52" s="1"/>
  <c r="A65" i="52" s="1"/>
  <c r="C65" i="52"/>
  <c r="C57" i="52"/>
  <c r="A68" i="52" l="1"/>
  <c r="A69" i="52" l="1"/>
  <c r="A70" i="52" s="1"/>
  <c r="A71" i="52" s="1"/>
  <c r="A72" i="52" s="1"/>
  <c r="A73" i="52" s="1"/>
  <c r="A76" i="52" l="1"/>
  <c r="A77" i="52" s="1"/>
  <c r="A78" i="52" s="1"/>
  <c r="A79" i="52" s="1"/>
  <c r="C81" i="52" s="1"/>
  <c r="C143" i="52"/>
  <c r="C73" i="52"/>
  <c r="A81" i="52" l="1"/>
  <c r="A84" i="52" s="1"/>
  <c r="C144" i="52"/>
  <c r="A85" i="52" l="1"/>
  <c r="A86" i="52" s="1"/>
  <c r="A87" i="52" l="1"/>
  <c r="A88" i="52" s="1"/>
  <c r="A89" i="52" s="1"/>
  <c r="A90" i="52" s="1"/>
  <c r="A91" i="52" s="1"/>
  <c r="A92" i="52" s="1"/>
  <c r="A93" i="52" s="1"/>
  <c r="A94" i="52" s="1"/>
  <c r="A95" i="52" s="1"/>
  <c r="A96" i="52" s="1"/>
  <c r="C85" i="52" l="1"/>
  <c r="A97" i="52"/>
  <c r="A98" i="52" s="1"/>
  <c r="A99" i="52" s="1"/>
  <c r="A100" i="52" s="1"/>
  <c r="A101" i="52" l="1"/>
  <c r="A102" i="52" s="1"/>
  <c r="A103" i="52" s="1"/>
  <c r="A104" i="52" s="1"/>
  <c r="A105" i="52" s="1"/>
  <c r="A106" i="52" s="1"/>
  <c r="A107" i="52" s="1"/>
  <c r="C95" i="52"/>
  <c r="A108" i="52" l="1"/>
  <c r="A109" i="52" s="1"/>
  <c r="C142" i="52"/>
  <c r="C99" i="52"/>
  <c r="A110" i="52" l="1"/>
  <c r="A111" i="52" s="1"/>
  <c r="A112" i="52" s="1"/>
  <c r="A113" i="52" s="1"/>
  <c r="A114" i="52" s="1"/>
  <c r="A115" i="52" s="1"/>
  <c r="A116" i="52" s="1"/>
  <c r="A117" i="52" s="1"/>
  <c r="A118" i="52" s="1"/>
  <c r="A119" i="52" s="1"/>
  <c r="C108" i="52" l="1"/>
  <c r="A120" i="52"/>
  <c r="A121" i="52" s="1"/>
  <c r="A122" i="52" s="1"/>
  <c r="A123" i="52" s="1"/>
  <c r="C118" i="52"/>
  <c r="A124" i="52" l="1"/>
  <c r="A125" i="52" s="1"/>
  <c r="A126" i="52" s="1"/>
  <c r="A127" i="52" s="1"/>
  <c r="A128" i="52" s="1"/>
  <c r="A129" i="52" s="1"/>
  <c r="A130" i="52" s="1"/>
  <c r="A131" i="52" s="1"/>
  <c r="C122" i="52"/>
  <c r="A132" i="52" l="1"/>
  <c r="A135" i="52" s="1"/>
  <c r="C132" i="52"/>
  <c r="A136" i="52" l="1"/>
  <c r="A137" i="52" s="1"/>
  <c r="A138" i="52" s="1"/>
  <c r="C141" i="52" l="1"/>
  <c r="A141" i="52"/>
  <c r="C138" i="52"/>
  <c r="A142" i="52" l="1"/>
  <c r="A143" i="52" s="1"/>
  <c r="A144" i="52" s="1"/>
  <c r="A145" i="52" s="1"/>
  <c r="A146" i="52" s="1"/>
  <c r="A147" i="52" s="1"/>
  <c r="A148" i="52" s="1"/>
  <c r="C151" i="52" l="1"/>
  <c r="A150" i="52"/>
  <c r="C148" i="52"/>
  <c r="C159" i="52" l="1"/>
  <c r="A151" i="52"/>
  <c r="A153" i="52" l="1"/>
  <c r="A154" i="52" s="1"/>
  <c r="A156" i="52" l="1"/>
  <c r="A157" i="52" s="1"/>
  <c r="A159" i="52" s="1"/>
  <c r="A162" i="52" s="1"/>
  <c r="C154" i="52"/>
  <c r="C157" i="52" l="1"/>
  <c r="A163" i="52"/>
  <c r="A164" i="52" s="1"/>
  <c r="A165" i="52" s="1"/>
  <c r="C165" i="52"/>
  <c r="A1" i="109" l="1"/>
  <c r="A1" i="54"/>
  <c r="D145" i="109" l="1"/>
  <c r="M111" i="109"/>
  <c r="L111" i="109"/>
  <c r="K111" i="109"/>
  <c r="J111" i="109"/>
  <c r="I111" i="109"/>
  <c r="H111" i="109"/>
  <c r="G111" i="109"/>
  <c r="F111" i="109"/>
  <c r="E111" i="109"/>
  <c r="M107" i="109"/>
  <c r="L107" i="109"/>
  <c r="K107" i="109"/>
  <c r="J107" i="109"/>
  <c r="I107" i="109"/>
  <c r="H107" i="109"/>
  <c r="G107" i="109"/>
  <c r="F107" i="109"/>
  <c r="E107" i="109"/>
  <c r="M103" i="109"/>
  <c r="L103" i="109"/>
  <c r="K103" i="109"/>
  <c r="J103" i="109"/>
  <c r="I103" i="109"/>
  <c r="H103" i="109"/>
  <c r="G103" i="109"/>
  <c r="F103" i="109"/>
  <c r="E103" i="109"/>
  <c r="M93" i="109"/>
  <c r="L93" i="109"/>
  <c r="K93" i="109"/>
  <c r="J93" i="109"/>
  <c r="I93" i="109"/>
  <c r="H93" i="109"/>
  <c r="G93" i="109"/>
  <c r="F93" i="109"/>
  <c r="E93" i="109"/>
  <c r="M91" i="109"/>
  <c r="L91" i="109"/>
  <c r="K91" i="109"/>
  <c r="J91" i="109"/>
  <c r="I91" i="109"/>
  <c r="H91" i="109"/>
  <c r="G91" i="109"/>
  <c r="F91" i="109"/>
  <c r="E91" i="109"/>
  <c r="M58" i="109"/>
  <c r="L58" i="109"/>
  <c r="K58" i="109"/>
  <c r="J58" i="109"/>
  <c r="I58" i="109"/>
  <c r="H58" i="109"/>
  <c r="G58" i="109"/>
  <c r="F58" i="109"/>
  <c r="E58" i="109"/>
  <c r="M57" i="109"/>
  <c r="I57" i="109"/>
  <c r="E57" i="109"/>
  <c r="M56" i="109"/>
  <c r="I56" i="109"/>
  <c r="M55" i="109"/>
  <c r="L55" i="109"/>
  <c r="E55" i="109"/>
  <c r="M52" i="109"/>
  <c r="L52" i="109"/>
  <c r="L56" i="109" s="1"/>
  <c r="K52" i="109"/>
  <c r="K56" i="109" s="1"/>
  <c r="J52" i="109"/>
  <c r="I52" i="109"/>
  <c r="I55" i="109" s="1"/>
  <c r="H52" i="109"/>
  <c r="H56" i="109" s="1"/>
  <c r="G52" i="109"/>
  <c r="G56" i="109" s="1"/>
  <c r="F52" i="109"/>
  <c r="E52" i="109"/>
  <c r="E56" i="109" s="1"/>
  <c r="Q24" i="109"/>
  <c r="P24" i="109"/>
  <c r="O24" i="109"/>
  <c r="Q23" i="109"/>
  <c r="P23" i="109"/>
  <c r="O23" i="109"/>
  <c r="Q22" i="109"/>
  <c r="P22" i="109"/>
  <c r="O22" i="109"/>
  <c r="Q21" i="109"/>
  <c r="P21" i="109"/>
  <c r="O21" i="109"/>
  <c r="Q20" i="109"/>
  <c r="P20" i="109"/>
  <c r="O20" i="109"/>
  <c r="Q19" i="109"/>
  <c r="P19" i="109"/>
  <c r="O19" i="109"/>
  <c r="Q18" i="109"/>
  <c r="P18" i="109"/>
  <c r="O18" i="109"/>
  <c r="Q17" i="109"/>
  <c r="P17" i="109"/>
  <c r="O17" i="109"/>
  <c r="Q16" i="109"/>
  <c r="P16" i="109"/>
  <c r="O16" i="109"/>
  <c r="Q15" i="109"/>
  <c r="P15" i="109"/>
  <c r="O15" i="109"/>
  <c r="Q13" i="109"/>
  <c r="P13" i="109"/>
  <c r="O13" i="109"/>
  <c r="Q12" i="109"/>
  <c r="P12" i="109"/>
  <c r="O12" i="109"/>
  <c r="Q10" i="109"/>
  <c r="P10" i="109"/>
  <c r="O10" i="109"/>
  <c r="C10" i="109"/>
  <c r="Q8" i="109"/>
  <c r="P8" i="109"/>
  <c r="O8" i="109"/>
  <c r="A8" i="109"/>
  <c r="A9" i="109" s="1"/>
  <c r="A10" i="109" s="1"/>
  <c r="A12" i="109" s="1"/>
  <c r="A13" i="109" s="1"/>
  <c r="A15" i="109" s="1"/>
  <c r="A16" i="109" s="1"/>
  <c r="A17" i="109" s="1"/>
  <c r="A18" i="109" s="1"/>
  <c r="A19" i="109" s="1"/>
  <c r="A20" i="109" s="1"/>
  <c r="A21" i="109" s="1"/>
  <c r="A22" i="109" s="1"/>
  <c r="A23" i="109" s="1"/>
  <c r="A24" i="109" s="1"/>
  <c r="A25" i="109" s="1"/>
  <c r="E7" i="109"/>
  <c r="Q7" i="109" s="1"/>
  <c r="A2" i="109"/>
  <c r="K55" i="109" l="1"/>
  <c r="H57" i="109"/>
  <c r="H55" i="109"/>
  <c r="K57" i="109"/>
  <c r="G55" i="109"/>
  <c r="G57" i="109"/>
  <c r="L57" i="109"/>
  <c r="E9" i="109"/>
  <c r="C29" i="109"/>
  <c r="A29" i="109"/>
  <c r="F57" i="109"/>
  <c r="F55" i="109"/>
  <c r="J57" i="109"/>
  <c r="J55" i="109"/>
  <c r="J56" i="109"/>
  <c r="B25" i="109"/>
  <c r="F56" i="109"/>
  <c r="Q9" i="109" l="1"/>
  <c r="E25" i="109"/>
  <c r="A30" i="109"/>
  <c r="A31" i="109" s="1"/>
  <c r="A32" i="109" s="1"/>
  <c r="A33" i="109" s="1"/>
  <c r="A34" i="109" s="1"/>
  <c r="A35" i="109" s="1"/>
  <c r="A36" i="109" s="1"/>
  <c r="A37" i="109" s="1"/>
  <c r="A38" i="109" s="1"/>
  <c r="A39" i="109" s="1"/>
  <c r="B39" i="109"/>
  <c r="M95" i="78"/>
  <c r="L95" i="78"/>
  <c r="K95" i="78"/>
  <c r="J95" i="78"/>
  <c r="I95" i="78"/>
  <c r="H95" i="78"/>
  <c r="G95" i="78"/>
  <c r="F95" i="78"/>
  <c r="E95" i="78"/>
  <c r="M53" i="78"/>
  <c r="L53" i="78"/>
  <c r="K53" i="78"/>
  <c r="J53" i="78"/>
  <c r="I53" i="78"/>
  <c r="H53" i="78"/>
  <c r="G53" i="78"/>
  <c r="F53" i="78"/>
  <c r="E53" i="78"/>
  <c r="F7" i="109" l="1"/>
  <c r="E29" i="109"/>
  <c r="E39" i="109" s="1"/>
  <c r="A40" i="109"/>
  <c r="A41" i="109" s="1"/>
  <c r="C88" i="109"/>
  <c r="E138" i="53"/>
  <c r="F138" i="53"/>
  <c r="F146" i="53" s="1"/>
  <c r="G138" i="53"/>
  <c r="H138" i="53"/>
  <c r="H146" i="53" s="1"/>
  <c r="I138" i="53"/>
  <c r="J138" i="53"/>
  <c r="J146" i="53" s="1"/>
  <c r="K138" i="53"/>
  <c r="L138" i="53"/>
  <c r="M138" i="53"/>
  <c r="E142" i="53"/>
  <c r="E146" i="53" s="1"/>
  <c r="F142" i="53"/>
  <c r="G142" i="53"/>
  <c r="G146" i="53" s="1"/>
  <c r="H142" i="53"/>
  <c r="I142" i="53"/>
  <c r="I146" i="53" s="1"/>
  <c r="J142" i="53"/>
  <c r="K142" i="53"/>
  <c r="K146" i="53" s="1"/>
  <c r="L142" i="53"/>
  <c r="M142" i="53"/>
  <c r="M146" i="53" s="1"/>
  <c r="L146" i="53"/>
  <c r="D142" i="53"/>
  <c r="D146" i="53" s="1"/>
  <c r="D138" i="53"/>
  <c r="E88" i="109" l="1"/>
  <c r="E89" i="109" s="1"/>
  <c r="E95" i="109" s="1"/>
  <c r="E96" i="109" s="1"/>
  <c r="E145" i="109" s="1"/>
  <c r="E43" i="109"/>
  <c r="O7" i="109"/>
  <c r="F9" i="109"/>
  <c r="A42" i="109"/>
  <c r="B96" i="109"/>
  <c r="F25" i="109" l="1"/>
  <c r="O9" i="109"/>
  <c r="A43" i="109"/>
  <c r="A45" i="109" s="1"/>
  <c r="B43" i="109"/>
  <c r="G7" i="109" l="1"/>
  <c r="G9" i="109" s="1"/>
  <c r="G25" i="109" s="1"/>
  <c r="F29" i="109"/>
  <c r="F39" i="109" s="1"/>
  <c r="A49" i="109"/>
  <c r="A50" i="109" s="1"/>
  <c r="A51" i="109" s="1"/>
  <c r="A52" i="109" s="1"/>
  <c r="A53" i="109" s="1"/>
  <c r="A55" i="109" s="1"/>
  <c r="A56" i="109" s="1"/>
  <c r="A57" i="109" s="1"/>
  <c r="A58" i="109" s="1"/>
  <c r="A62" i="109" s="1"/>
  <c r="A63" i="109" s="1"/>
  <c r="A64" i="109" s="1"/>
  <c r="A66" i="109" s="1"/>
  <c r="A67" i="109" s="1"/>
  <c r="A69" i="109" s="1"/>
  <c r="A70" i="109" s="1"/>
  <c r="A71" i="109" s="1"/>
  <c r="A72" i="109" s="1"/>
  <c r="A73" i="109" s="1"/>
  <c r="A76" i="109" s="1"/>
  <c r="C52" i="109"/>
  <c r="H7" i="109" l="1"/>
  <c r="H9" i="109" s="1"/>
  <c r="H25" i="109" s="1"/>
  <c r="G29" i="109"/>
  <c r="G39" i="109" s="1"/>
  <c r="F88" i="109"/>
  <c r="F89" i="109" s="1"/>
  <c r="F95" i="109" s="1"/>
  <c r="F96" i="109" s="1"/>
  <c r="F145" i="109" s="1"/>
  <c r="F43" i="109"/>
  <c r="A79" i="109"/>
  <c r="A82" i="109" s="1"/>
  <c r="A84" i="109" s="1"/>
  <c r="A85" i="109" s="1"/>
  <c r="A88" i="109" s="1"/>
  <c r="N105" i="77"/>
  <c r="F105" i="77"/>
  <c r="G43" i="109" l="1"/>
  <c r="G88" i="109"/>
  <c r="G89" i="109" s="1"/>
  <c r="G95" i="109" s="1"/>
  <c r="G96" i="109" s="1"/>
  <c r="G145" i="109" s="1"/>
  <c r="I7" i="109"/>
  <c r="I9" i="109" s="1"/>
  <c r="I25" i="109" s="1"/>
  <c r="H29" i="109"/>
  <c r="H39" i="109" s="1"/>
  <c r="A89" i="109"/>
  <c r="A90" i="109" s="1"/>
  <c r="C89" i="109"/>
  <c r="C91" i="109"/>
  <c r="M89" i="53"/>
  <c r="L89" i="53"/>
  <c r="K89" i="53"/>
  <c r="J89" i="53"/>
  <c r="I89" i="53"/>
  <c r="H89" i="53"/>
  <c r="G89" i="53"/>
  <c r="F89" i="53"/>
  <c r="E89" i="53"/>
  <c r="D89" i="53"/>
  <c r="J7" i="109" l="1"/>
  <c r="O25" i="109"/>
  <c r="I29" i="109"/>
  <c r="I39" i="109" s="1"/>
  <c r="H43" i="109"/>
  <c r="H88" i="109"/>
  <c r="H89" i="109" s="1"/>
  <c r="H95" i="109" s="1"/>
  <c r="H96" i="109" s="1"/>
  <c r="H145" i="109" s="1"/>
  <c r="A91" i="109"/>
  <c r="A92" i="109" s="1"/>
  <c r="B91" i="109"/>
  <c r="M119" i="105"/>
  <c r="L119" i="105"/>
  <c r="K119" i="105"/>
  <c r="J119" i="105"/>
  <c r="I119" i="105"/>
  <c r="H119" i="105"/>
  <c r="G119" i="105"/>
  <c r="F119" i="105"/>
  <c r="E119" i="105"/>
  <c r="D119" i="105"/>
  <c r="M92" i="105"/>
  <c r="L92" i="105"/>
  <c r="K92" i="105"/>
  <c r="J92" i="105"/>
  <c r="I92" i="105"/>
  <c r="H92" i="105"/>
  <c r="G92" i="105"/>
  <c r="F92" i="105"/>
  <c r="E92" i="105"/>
  <c r="D92" i="105"/>
  <c r="M65" i="105"/>
  <c r="L65" i="105"/>
  <c r="K65" i="105"/>
  <c r="J65" i="105"/>
  <c r="I65" i="105"/>
  <c r="H65" i="105"/>
  <c r="G65" i="105"/>
  <c r="F65" i="105"/>
  <c r="E65" i="105"/>
  <c r="D65" i="105"/>
  <c r="M38" i="105"/>
  <c r="L38" i="105"/>
  <c r="K38" i="105"/>
  <c r="J38" i="105"/>
  <c r="I38" i="105"/>
  <c r="H38" i="105"/>
  <c r="G38" i="105"/>
  <c r="F38" i="105"/>
  <c r="E38" i="105"/>
  <c r="D38" i="105"/>
  <c r="M11" i="105"/>
  <c r="L11" i="105"/>
  <c r="K11" i="105"/>
  <c r="J11" i="105"/>
  <c r="I11" i="105"/>
  <c r="H11" i="105"/>
  <c r="G11" i="105"/>
  <c r="F11" i="105"/>
  <c r="E11" i="105"/>
  <c r="D11" i="105"/>
  <c r="I88" i="109" l="1"/>
  <c r="I89" i="109" s="1"/>
  <c r="I95" i="109" s="1"/>
  <c r="I96" i="109" s="1"/>
  <c r="I145" i="109" s="1"/>
  <c r="I43" i="109"/>
  <c r="J9" i="109"/>
  <c r="P7" i="109"/>
  <c r="B128" i="109"/>
  <c r="A93" i="109"/>
  <c r="C93" i="109"/>
  <c r="A17" i="79"/>
  <c r="A19" i="79" s="1"/>
  <c r="A20" i="79" s="1"/>
  <c r="A22" i="79" s="1"/>
  <c r="A24" i="79" s="1"/>
  <c r="A25" i="79" s="1"/>
  <c r="A26" i="79" s="1"/>
  <c r="A28" i="79" s="1"/>
  <c r="A29" i="79" s="1"/>
  <c r="A30" i="79" s="1"/>
  <c r="A31" i="79" s="1"/>
  <c r="A33" i="79" s="1"/>
  <c r="A34" i="79" s="1"/>
  <c r="A35" i="79" s="1"/>
  <c r="A37" i="79" s="1"/>
  <c r="A38" i="79" s="1"/>
  <c r="A39" i="79" s="1"/>
  <c r="A41" i="79" s="1"/>
  <c r="A42" i="79" s="1"/>
  <c r="A43" i="79" s="1"/>
  <c r="A45" i="79" s="1"/>
  <c r="A46" i="79" s="1"/>
  <c r="A47" i="79" s="1"/>
  <c r="A48" i="79" s="1"/>
  <c r="A49" i="79" s="1"/>
  <c r="A50" i="79" s="1"/>
  <c r="A52" i="79" s="1"/>
  <c r="A54" i="79" s="1"/>
  <c r="A56" i="79" s="1"/>
  <c r="A58" i="79" s="1"/>
  <c r="A59" i="79" s="1"/>
  <c r="A63" i="79" s="1"/>
  <c r="Q12" i="79"/>
  <c r="R12" i="79"/>
  <c r="S12" i="79"/>
  <c r="P9" i="109" l="1"/>
  <c r="J25" i="109"/>
  <c r="A94" i="109"/>
  <c r="A105" i="77"/>
  <c r="A106" i="77" s="1"/>
  <c r="A107" i="77" s="1"/>
  <c r="A108" i="77" s="1"/>
  <c r="A109" i="77" s="1"/>
  <c r="A110" i="77" s="1"/>
  <c r="A113" i="77" s="1"/>
  <c r="A114" i="77" s="1"/>
  <c r="A115" i="77" s="1"/>
  <c r="P21" i="77"/>
  <c r="Q21" i="77"/>
  <c r="R21" i="77"/>
  <c r="P22" i="77"/>
  <c r="Q22" i="77"/>
  <c r="R22" i="77"/>
  <c r="G20" i="77"/>
  <c r="H20" i="77"/>
  <c r="I20" i="77"/>
  <c r="J20" i="77"/>
  <c r="K20" i="77"/>
  <c r="L20" i="77"/>
  <c r="M20" i="77"/>
  <c r="N20" i="77"/>
  <c r="F20" i="77"/>
  <c r="B5" i="77"/>
  <c r="B5" i="78" s="1"/>
  <c r="J29" i="109" l="1"/>
  <c r="J39" i="109" s="1"/>
  <c r="K7" i="109"/>
  <c r="K9" i="109" s="1"/>
  <c r="K25" i="109" s="1"/>
  <c r="B98" i="109"/>
  <c r="C95" i="109"/>
  <c r="B97" i="109"/>
  <c r="A95" i="109"/>
  <c r="M105" i="77"/>
  <c r="L105" i="77"/>
  <c r="K105" i="77"/>
  <c r="J105" i="77"/>
  <c r="I105" i="77"/>
  <c r="H105" i="77"/>
  <c r="G105" i="77"/>
  <c r="L7" i="109" l="1"/>
  <c r="L9" i="109" s="1"/>
  <c r="L25" i="109" s="1"/>
  <c r="K29" i="109"/>
  <c r="K39" i="109" s="1"/>
  <c r="J43" i="109"/>
  <c r="J88" i="109"/>
  <c r="J89" i="109" s="1"/>
  <c r="J95" i="109" s="1"/>
  <c r="J96" i="109" s="1"/>
  <c r="J145" i="109" s="1"/>
  <c r="A96" i="109"/>
  <c r="A97" i="109" s="1"/>
  <c r="A98" i="109" s="1"/>
  <c r="C96" i="109"/>
  <c r="I19" i="107"/>
  <c r="K43" i="109" l="1"/>
  <c r="K88" i="109"/>
  <c r="K89" i="109" s="1"/>
  <c r="K95" i="109" s="1"/>
  <c r="K96" i="109" s="1"/>
  <c r="K145" i="109" s="1"/>
  <c r="M7" i="109"/>
  <c r="M9" i="109" s="1"/>
  <c r="M25" i="109" s="1"/>
  <c r="L29" i="109"/>
  <c r="L39" i="109" s="1"/>
  <c r="B133" i="109"/>
  <c r="A101" i="109"/>
  <c r="Q25" i="109" l="1"/>
  <c r="M29" i="109"/>
  <c r="M39" i="109" s="1"/>
  <c r="P25" i="109"/>
  <c r="L43" i="109"/>
  <c r="L88" i="109"/>
  <c r="L89" i="109" s="1"/>
  <c r="L95" i="109" s="1"/>
  <c r="L96" i="109" s="1"/>
  <c r="L145" i="109" s="1"/>
  <c r="A102" i="109"/>
  <c r="A103" i="109" s="1"/>
  <c r="A105" i="109" s="1"/>
  <c r="D123" i="53"/>
  <c r="C54" i="53"/>
  <c r="M88" i="109" l="1"/>
  <c r="M89" i="109" s="1"/>
  <c r="M95" i="109" s="1"/>
  <c r="M96" i="109" s="1"/>
  <c r="M145" i="109" s="1"/>
  <c r="M43" i="109"/>
  <c r="A106" i="109"/>
  <c r="A107" i="109" s="1"/>
  <c r="A109" i="109" s="1"/>
  <c r="C103" i="109"/>
  <c r="M91" i="54"/>
  <c r="L91" i="54"/>
  <c r="K91" i="54"/>
  <c r="J91" i="54"/>
  <c r="I91" i="54"/>
  <c r="H91" i="54"/>
  <c r="G91" i="54"/>
  <c r="F91" i="54"/>
  <c r="E91" i="54"/>
  <c r="A110" i="109" l="1"/>
  <c r="A111" i="109" s="1"/>
  <c r="C107" i="109"/>
  <c r="P45" i="77"/>
  <c r="Q45" i="77"/>
  <c r="R45" i="77"/>
  <c r="C111" i="109" l="1"/>
  <c r="A93" i="79"/>
  <c r="A95" i="79" s="1"/>
  <c r="A92" i="79"/>
  <c r="A91" i="79"/>
  <c r="H94" i="79"/>
  <c r="I94" i="79"/>
  <c r="J94" i="79"/>
  <c r="K94" i="79"/>
  <c r="Q94" i="79" s="1"/>
  <c r="L94" i="79"/>
  <c r="M94" i="79"/>
  <c r="N94" i="79"/>
  <c r="O94" i="79"/>
  <c r="R94" i="79" s="1"/>
  <c r="H95" i="79"/>
  <c r="I95" i="79"/>
  <c r="J95" i="79"/>
  <c r="K95" i="79"/>
  <c r="Q95" i="79" s="1"/>
  <c r="L95" i="79"/>
  <c r="M95" i="79"/>
  <c r="N95" i="79"/>
  <c r="O95" i="79"/>
  <c r="R95" i="79" s="1"/>
  <c r="H96" i="79"/>
  <c r="I96" i="79"/>
  <c r="J96" i="79"/>
  <c r="K96" i="79"/>
  <c r="Q96" i="79" s="1"/>
  <c r="L96" i="79"/>
  <c r="M96" i="79"/>
  <c r="N96" i="79"/>
  <c r="O96" i="79"/>
  <c r="R96" i="79" s="1"/>
  <c r="G94" i="79"/>
  <c r="G95" i="79"/>
  <c r="G96" i="79"/>
  <c r="H91" i="79"/>
  <c r="I91" i="79"/>
  <c r="J91" i="79"/>
  <c r="K91" i="79"/>
  <c r="L91" i="79"/>
  <c r="M91" i="79"/>
  <c r="N91" i="79"/>
  <c r="O91" i="79"/>
  <c r="H92" i="79"/>
  <c r="I92" i="79"/>
  <c r="J92" i="79"/>
  <c r="K92" i="79"/>
  <c r="L92" i="79"/>
  <c r="M92" i="79"/>
  <c r="N92" i="79"/>
  <c r="O92" i="79"/>
  <c r="G91" i="79"/>
  <c r="G92" i="79"/>
  <c r="A99" i="79" l="1"/>
  <c r="A94" i="79"/>
  <c r="A96" i="79"/>
  <c r="Q91" i="79"/>
  <c r="R91" i="79"/>
  <c r="Q92" i="79"/>
  <c r="R92" i="79"/>
  <c r="Q89" i="79"/>
  <c r="R89" i="79"/>
  <c r="S89" i="79"/>
  <c r="G83" i="79" l="1"/>
  <c r="H83" i="79"/>
  <c r="I83" i="79"/>
  <c r="J83" i="79"/>
  <c r="K83" i="79"/>
  <c r="L83" i="79"/>
  <c r="M83" i="79"/>
  <c r="N83" i="79"/>
  <c r="O83" i="79"/>
  <c r="S67" i="79"/>
  <c r="S73" i="79"/>
  <c r="S102" i="79" l="1"/>
  <c r="R102" i="79"/>
  <c r="Q102" i="79"/>
  <c r="S101" i="79"/>
  <c r="R101" i="79"/>
  <c r="Q101" i="79"/>
  <c r="S100" i="79"/>
  <c r="R100" i="79"/>
  <c r="Q100" i="79"/>
  <c r="S99" i="79"/>
  <c r="R99" i="79"/>
  <c r="Q99" i="79"/>
  <c r="E56" i="78"/>
  <c r="F110" i="77"/>
  <c r="G83" i="77"/>
  <c r="H83" i="77"/>
  <c r="I83" i="77"/>
  <c r="J83" i="77"/>
  <c r="K83" i="77"/>
  <c r="L83" i="77"/>
  <c r="M83" i="77"/>
  <c r="N83" i="77"/>
  <c r="F83" i="77"/>
  <c r="A9" i="78"/>
  <c r="A12" i="78" s="1"/>
  <c r="A13" i="78" s="1"/>
  <c r="A14" i="78" s="1"/>
  <c r="A15" i="78" s="1"/>
  <c r="A16" i="78" s="1"/>
  <c r="S87" i="79"/>
  <c r="S86" i="79"/>
  <c r="S85" i="79"/>
  <c r="S84" i="79"/>
  <c r="S79" i="79"/>
  <c r="S59" i="79"/>
  <c r="S50" i="79"/>
  <c r="S49" i="79"/>
  <c r="S48" i="79"/>
  <c r="S43" i="79"/>
  <c r="S42" i="79"/>
  <c r="S41" i="79"/>
  <c r="R39" i="79"/>
  <c r="S39" i="79"/>
  <c r="S38" i="79"/>
  <c r="S37" i="79"/>
  <c r="S35" i="79"/>
  <c r="S34" i="79"/>
  <c r="S33" i="79"/>
  <c r="S31" i="79"/>
  <c r="S30" i="79"/>
  <c r="S29" i="79"/>
  <c r="S28" i="79"/>
  <c r="S26" i="79"/>
  <c r="S25" i="79"/>
  <c r="S22" i="79"/>
  <c r="S20" i="79"/>
  <c r="S17" i="79"/>
  <c r="S16" i="79"/>
  <c r="S15" i="79"/>
  <c r="S11" i="79"/>
  <c r="R122" i="77"/>
  <c r="R121" i="77"/>
  <c r="R115" i="77"/>
  <c r="R114" i="77"/>
  <c r="R113" i="77"/>
  <c r="R112" i="77"/>
  <c r="R111" i="77"/>
  <c r="R109" i="77"/>
  <c r="R108" i="77"/>
  <c r="R107" i="77"/>
  <c r="R106" i="77"/>
  <c r="R104" i="77"/>
  <c r="R103" i="77"/>
  <c r="R102" i="77"/>
  <c r="R101" i="77"/>
  <c r="R100" i="77"/>
  <c r="R92" i="77"/>
  <c r="R91" i="77"/>
  <c r="R90" i="77"/>
  <c r="R89" i="77"/>
  <c r="R88" i="77"/>
  <c r="R87" i="77"/>
  <c r="R86" i="77"/>
  <c r="R85" i="77"/>
  <c r="R84" i="77"/>
  <c r="R81" i="77"/>
  <c r="R80" i="77"/>
  <c r="R78" i="77"/>
  <c r="R77" i="77"/>
  <c r="R75" i="77"/>
  <c r="R74" i="77"/>
  <c r="R72" i="77"/>
  <c r="R71" i="77"/>
  <c r="R70" i="77"/>
  <c r="R68" i="77"/>
  <c r="R67" i="77"/>
  <c r="R64" i="77"/>
  <c r="R63" i="77"/>
  <c r="R62" i="77"/>
  <c r="R60" i="77"/>
  <c r="R59" i="77"/>
  <c r="R58" i="77"/>
  <c r="R57" i="77"/>
  <c r="R55" i="77"/>
  <c r="R54" i="77"/>
  <c r="R53" i="77"/>
  <c r="R52" i="77"/>
  <c r="R51" i="77"/>
  <c r="R50" i="77"/>
  <c r="R48" i="77"/>
  <c r="R47" i="77"/>
  <c r="R46" i="77"/>
  <c r="R44" i="77"/>
  <c r="R42" i="77"/>
  <c r="R41" i="77"/>
  <c r="R38" i="77"/>
  <c r="R37" i="77"/>
  <c r="R11" i="77"/>
  <c r="R12" i="77"/>
  <c r="R13" i="77"/>
  <c r="R14" i="77"/>
  <c r="R15" i="77"/>
  <c r="R16" i="77"/>
  <c r="R17" i="77"/>
  <c r="R18" i="77"/>
  <c r="R19" i="77"/>
  <c r="R20" i="77"/>
  <c r="R23" i="77"/>
  <c r="R24" i="77"/>
  <c r="R25" i="77"/>
  <c r="R26" i="77"/>
  <c r="R27" i="77"/>
  <c r="R28" i="77"/>
  <c r="R29" i="77"/>
  <c r="F65" i="78"/>
  <c r="G65" i="78"/>
  <c r="H65" i="78"/>
  <c r="I65" i="78"/>
  <c r="J65" i="78"/>
  <c r="K65" i="78"/>
  <c r="L65" i="78"/>
  <c r="M65" i="78"/>
  <c r="E65" i="78"/>
  <c r="F62" i="78"/>
  <c r="G62" i="78"/>
  <c r="H62" i="78"/>
  <c r="I62" i="78"/>
  <c r="J62" i="78"/>
  <c r="K62" i="78"/>
  <c r="L62" i="78"/>
  <c r="M62" i="78"/>
  <c r="E62" i="78"/>
  <c r="F56" i="78"/>
  <c r="G56" i="78"/>
  <c r="H56" i="78"/>
  <c r="I56" i="78"/>
  <c r="J56" i="78"/>
  <c r="K56" i="78"/>
  <c r="L56" i="78"/>
  <c r="M56" i="78"/>
  <c r="E9" i="78"/>
  <c r="M74" i="78" l="1"/>
  <c r="M123" i="78" s="1"/>
  <c r="E74" i="78"/>
  <c r="E123" i="78" s="1"/>
  <c r="I74" i="78"/>
  <c r="I123" i="78" s="1"/>
  <c r="K74" i="78"/>
  <c r="K123" i="78" s="1"/>
  <c r="G74" i="78"/>
  <c r="G123" i="78" s="1"/>
  <c r="L74" i="78"/>
  <c r="L123" i="78" s="1"/>
  <c r="J74" i="78"/>
  <c r="J123" i="78" s="1"/>
  <c r="H74" i="78"/>
  <c r="H123" i="78" s="1"/>
  <c r="F74" i="78"/>
  <c r="F123" i="78" s="1"/>
  <c r="A20" i="78"/>
  <c r="A18" i="78"/>
  <c r="A19" i="78"/>
  <c r="A17" i="78"/>
  <c r="A10" i="78"/>
  <c r="A11" i="78"/>
  <c r="L80" i="85"/>
  <c r="K80" i="85"/>
  <c r="J80" i="85"/>
  <c r="I80" i="85"/>
  <c r="H80" i="85"/>
  <c r="G80" i="85"/>
  <c r="F80" i="85"/>
  <c r="E80" i="85"/>
  <c r="D80" i="85"/>
  <c r="C80" i="85"/>
  <c r="L71" i="85"/>
  <c r="K71" i="85"/>
  <c r="J71" i="85"/>
  <c r="K90" i="53" s="1"/>
  <c r="I71" i="85"/>
  <c r="J90" i="53" s="1"/>
  <c r="H71" i="85"/>
  <c r="G71" i="85"/>
  <c r="F71" i="85"/>
  <c r="G90" i="53" s="1"/>
  <c r="E71" i="85"/>
  <c r="F90" i="53" s="1"/>
  <c r="D71" i="85"/>
  <c r="C71" i="85"/>
  <c r="M78" i="53"/>
  <c r="L78" i="53"/>
  <c r="K78" i="53"/>
  <c r="J78" i="53"/>
  <c r="I78" i="53"/>
  <c r="H78" i="53"/>
  <c r="G78" i="53"/>
  <c r="F78" i="53"/>
  <c r="E78" i="53"/>
  <c r="D78" i="53"/>
  <c r="M77" i="53"/>
  <c r="L77" i="53"/>
  <c r="K77" i="53"/>
  <c r="J77" i="53"/>
  <c r="I77" i="53"/>
  <c r="H77" i="53"/>
  <c r="G77" i="53"/>
  <c r="F77" i="53"/>
  <c r="E77" i="53"/>
  <c r="D77" i="53"/>
  <c r="G113" i="53" l="1"/>
  <c r="K113" i="53"/>
  <c r="H113" i="53"/>
  <c r="L113" i="53"/>
  <c r="E113" i="53"/>
  <c r="I113" i="53"/>
  <c r="M113" i="53"/>
  <c r="F113" i="53"/>
  <c r="J113" i="53"/>
  <c r="D90" i="53"/>
  <c r="H90" i="53"/>
  <c r="L90" i="53"/>
  <c r="E90" i="53"/>
  <c r="I90" i="53"/>
  <c r="M90" i="53"/>
  <c r="D113" i="53"/>
  <c r="A22" i="78"/>
  <c r="A23" i="78"/>
  <c r="A24" i="78" s="1"/>
  <c r="A25" i="78" s="1"/>
  <c r="A26" i="78" s="1"/>
  <c r="A27" i="78" s="1"/>
  <c r="A29" i="78" s="1"/>
  <c r="A32" i="78" s="1"/>
  <c r="A33" i="78" s="1"/>
  <c r="A21" i="78"/>
  <c r="A66" i="79"/>
  <c r="A64" i="79"/>
  <c r="A65" i="79"/>
  <c r="A67" i="79"/>
  <c r="A69" i="79" s="1"/>
  <c r="A36" i="78" l="1"/>
  <c r="A37" i="78" s="1"/>
  <c r="A38" i="78" s="1"/>
  <c r="A39" i="78" s="1"/>
  <c r="A40" i="78" s="1"/>
  <c r="A34" i="78"/>
  <c r="A35" i="78"/>
  <c r="A72" i="79"/>
  <c r="A70" i="79"/>
  <c r="A73" i="79"/>
  <c r="A74" i="79" s="1"/>
  <c r="A71" i="79"/>
  <c r="A44" i="78" l="1"/>
  <c r="A43" i="78"/>
  <c r="A41" i="78"/>
  <c r="A42" i="78"/>
  <c r="A77" i="79"/>
  <c r="A79" i="79" s="1"/>
  <c r="A82" i="79" s="1"/>
  <c r="A83" i="79" s="1"/>
  <c r="H63" i="79"/>
  <c r="I63" i="79"/>
  <c r="J63" i="79"/>
  <c r="K63" i="79"/>
  <c r="L63" i="79"/>
  <c r="M63" i="79"/>
  <c r="N63" i="79"/>
  <c r="O63" i="79"/>
  <c r="G63" i="79"/>
  <c r="H69" i="79"/>
  <c r="I69" i="79"/>
  <c r="J69" i="79"/>
  <c r="K69" i="79"/>
  <c r="L69" i="79"/>
  <c r="M69" i="79"/>
  <c r="N69" i="79"/>
  <c r="O69" i="79"/>
  <c r="G69" i="79"/>
  <c r="R47" i="79"/>
  <c r="Q47" i="79"/>
  <c r="R31" i="79"/>
  <c r="Q31" i="79"/>
  <c r="R24" i="79"/>
  <c r="Q24" i="79"/>
  <c r="R19" i="79"/>
  <c r="Q19" i="79"/>
  <c r="Q10" i="79"/>
  <c r="R10" i="79"/>
  <c r="R17" i="79"/>
  <c r="Q17" i="79"/>
  <c r="R16" i="79"/>
  <c r="Q16" i="79"/>
  <c r="R15" i="79"/>
  <c r="Q15" i="79"/>
  <c r="A46" i="78" l="1"/>
  <c r="A47" i="78"/>
  <c r="A48" i="78" s="1"/>
  <c r="A49" i="78" s="1"/>
  <c r="A50" i="78" s="1"/>
  <c r="A51" i="78" s="1"/>
  <c r="A53" i="78" s="1"/>
  <c r="A56" i="78" s="1"/>
  <c r="A45" i="78"/>
  <c r="A87" i="79"/>
  <c r="A85" i="79"/>
  <c r="A88" i="79"/>
  <c r="A89" i="79" s="1"/>
  <c r="A100" i="79" s="1"/>
  <c r="A101" i="79" s="1"/>
  <c r="A102" i="79" s="1"/>
  <c r="A105" i="79" s="1"/>
  <c r="A106" i="79" s="1"/>
  <c r="A107" i="79" s="1"/>
  <c r="A110" i="79" s="1"/>
  <c r="A111" i="79" s="1"/>
  <c r="A112" i="79" s="1"/>
  <c r="A113" i="79" s="1"/>
  <c r="A114" i="79" s="1"/>
  <c r="A115" i="79" s="1"/>
  <c r="A116" i="79" s="1"/>
  <c r="A117" i="79" s="1"/>
  <c r="A118" i="79" s="1"/>
  <c r="A119" i="79" s="1"/>
  <c r="A120" i="79" s="1"/>
  <c r="A121" i="79" s="1"/>
  <c r="A122" i="79" s="1"/>
  <c r="A123" i="79" s="1"/>
  <c r="A124" i="79" s="1"/>
  <c r="A127" i="79" s="1"/>
  <c r="A128" i="79" s="1"/>
  <c r="A129" i="79" s="1"/>
  <c r="A130" i="79" s="1"/>
  <c r="A131" i="79" s="1"/>
  <c r="A132" i="79" s="1"/>
  <c r="A133" i="79" s="1"/>
  <c r="A134" i="79" s="1"/>
  <c r="A137" i="79" s="1"/>
  <c r="A138" i="79" s="1"/>
  <c r="A139" i="79" s="1"/>
  <c r="A140" i="79" s="1"/>
  <c r="A141" i="79" s="1"/>
  <c r="A86" i="79"/>
  <c r="A84" i="79"/>
  <c r="S83" i="79"/>
  <c r="F20" i="78"/>
  <c r="G20" i="78"/>
  <c r="H20" i="78"/>
  <c r="I20" i="78"/>
  <c r="J20" i="78"/>
  <c r="K20" i="78"/>
  <c r="L20" i="78"/>
  <c r="M20" i="78"/>
  <c r="E20" i="78"/>
  <c r="F16" i="78"/>
  <c r="G16" i="78"/>
  <c r="H16" i="78"/>
  <c r="I16" i="78"/>
  <c r="J16" i="78"/>
  <c r="K16" i="78"/>
  <c r="L16" i="78"/>
  <c r="M16" i="78"/>
  <c r="E16" i="78"/>
  <c r="F9" i="78"/>
  <c r="G9" i="78"/>
  <c r="H9" i="78"/>
  <c r="I9" i="78"/>
  <c r="J9" i="78"/>
  <c r="K9" i="78"/>
  <c r="L9" i="78"/>
  <c r="M9" i="78"/>
  <c r="G110" i="77"/>
  <c r="H110" i="77"/>
  <c r="I110" i="77"/>
  <c r="J110" i="77"/>
  <c r="K110" i="77"/>
  <c r="L110" i="77"/>
  <c r="M110" i="77"/>
  <c r="N110" i="77"/>
  <c r="P67" i="77"/>
  <c r="Q67" i="77"/>
  <c r="P68" i="77"/>
  <c r="Q68" i="77"/>
  <c r="P70" i="77"/>
  <c r="Q70" i="77"/>
  <c r="P71" i="77"/>
  <c r="Q71" i="77"/>
  <c r="P72" i="77"/>
  <c r="Q72" i="77"/>
  <c r="P74" i="77"/>
  <c r="Q74" i="77"/>
  <c r="P75" i="77"/>
  <c r="Q75" i="77"/>
  <c r="P77" i="77"/>
  <c r="Q77" i="77"/>
  <c r="P78" i="77"/>
  <c r="Q78" i="77"/>
  <c r="P80" i="77"/>
  <c r="Q80" i="77"/>
  <c r="P81" i="77"/>
  <c r="Q81" i="77"/>
  <c r="P84" i="77"/>
  <c r="Q84" i="77"/>
  <c r="P85" i="77"/>
  <c r="Q85" i="77"/>
  <c r="P86" i="77"/>
  <c r="Q86" i="77"/>
  <c r="P87" i="77"/>
  <c r="Q87" i="77"/>
  <c r="P88" i="77"/>
  <c r="Q88" i="77"/>
  <c r="P89" i="77"/>
  <c r="Q89" i="77"/>
  <c r="P90" i="77"/>
  <c r="Q90" i="77"/>
  <c r="P91" i="77"/>
  <c r="Q91" i="77"/>
  <c r="P92" i="77"/>
  <c r="Q92" i="77"/>
  <c r="P102" i="77"/>
  <c r="Q102" i="77"/>
  <c r="P103" i="77"/>
  <c r="Q103" i="77"/>
  <c r="P104" i="77"/>
  <c r="Q104" i="77"/>
  <c r="P106" i="77"/>
  <c r="Q106" i="77"/>
  <c r="P107" i="77"/>
  <c r="Q107" i="77"/>
  <c r="P108" i="77"/>
  <c r="Q108" i="77"/>
  <c r="P109" i="77"/>
  <c r="Q109" i="77"/>
  <c r="P111" i="77"/>
  <c r="Q111" i="77"/>
  <c r="P112" i="77"/>
  <c r="Q112" i="77"/>
  <c r="P113" i="77"/>
  <c r="Q113" i="77"/>
  <c r="P114" i="77"/>
  <c r="Q114" i="77"/>
  <c r="P115" i="77"/>
  <c r="Q115"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P19" i="77"/>
  <c r="Q19" i="77"/>
  <c r="P29" i="77"/>
  <c r="Q29" i="77"/>
  <c r="F39" i="77" l="1"/>
  <c r="K39" i="77"/>
  <c r="G39" i="77"/>
  <c r="N39" i="77"/>
  <c r="J39" i="77"/>
  <c r="L39" i="77"/>
  <c r="H39" i="77"/>
  <c r="I39" i="77"/>
  <c r="M29" i="78"/>
  <c r="M121" i="78" s="1"/>
  <c r="K29" i="78"/>
  <c r="K121" i="78" s="1"/>
  <c r="I29" i="78"/>
  <c r="I121" i="78" s="1"/>
  <c r="G29" i="78"/>
  <c r="G121" i="78" s="1"/>
  <c r="J29" i="78"/>
  <c r="J121" i="78" s="1"/>
  <c r="F29" i="78"/>
  <c r="F121" i="78" s="1"/>
  <c r="E29" i="78"/>
  <c r="E121" i="78" s="1"/>
  <c r="A62" i="78"/>
  <c r="A60" i="78"/>
  <c r="A58" i="78"/>
  <c r="A61" i="78"/>
  <c r="A59" i="78"/>
  <c r="A57" i="78"/>
  <c r="L29" i="78"/>
  <c r="L121" i="78" s="1"/>
  <c r="H29" i="78"/>
  <c r="H121" i="78" s="1"/>
  <c r="R49" i="77"/>
  <c r="R40" i="77"/>
  <c r="F82" i="77"/>
  <c r="R83" i="77"/>
  <c r="R43" i="77"/>
  <c r="P83" i="77"/>
  <c r="R110" i="77"/>
  <c r="R105" i="77"/>
  <c r="Q110" i="77"/>
  <c r="P110" i="77"/>
  <c r="G82" i="77"/>
  <c r="Q82" i="77"/>
  <c r="Q83" i="77"/>
  <c r="Q105" i="77"/>
  <c r="P105" i="77"/>
  <c r="A64" i="78" l="1"/>
  <c r="A65" i="78"/>
  <c r="A63" i="78"/>
  <c r="P82" i="77"/>
  <c r="R82" i="77"/>
  <c r="R39" i="77"/>
  <c r="F99" i="77"/>
  <c r="F69" i="77"/>
  <c r="F56" i="77"/>
  <c r="P37" i="77"/>
  <c r="Q37" i="77"/>
  <c r="P38" i="77"/>
  <c r="Q38" i="77"/>
  <c r="P39" i="77"/>
  <c r="Q39" i="77"/>
  <c r="P40" i="77"/>
  <c r="Q40" i="77"/>
  <c r="P41" i="77"/>
  <c r="Q41" i="77"/>
  <c r="P42" i="77"/>
  <c r="Q42" i="77"/>
  <c r="P43" i="77"/>
  <c r="Q43" i="77"/>
  <c r="P44" i="77"/>
  <c r="Q44" i="77"/>
  <c r="P46" i="77"/>
  <c r="Q46" i="77"/>
  <c r="P47" i="77"/>
  <c r="Q47" i="77"/>
  <c r="P48" i="77"/>
  <c r="Q48" i="77"/>
  <c r="P49" i="77"/>
  <c r="Q49" i="77"/>
  <c r="P50" i="77"/>
  <c r="Q50" i="77"/>
  <c r="P51" i="77"/>
  <c r="Q51" i="77"/>
  <c r="P52" i="77"/>
  <c r="Q52" i="77"/>
  <c r="P53" i="77"/>
  <c r="Q53" i="77"/>
  <c r="P54" i="77"/>
  <c r="Q54" i="77"/>
  <c r="P62" i="77"/>
  <c r="Q62" i="77"/>
  <c r="P63" i="77"/>
  <c r="Q63" i="77"/>
  <c r="P64" i="77"/>
  <c r="Q64" i="77"/>
  <c r="F61" i="77"/>
  <c r="A68" i="78" l="1"/>
  <c r="A66" i="78"/>
  <c r="A69" i="78"/>
  <c r="A70" i="78" s="1"/>
  <c r="A71" i="78" s="1"/>
  <c r="A72" i="78" s="1"/>
  <c r="A74" i="78" s="1"/>
  <c r="A77" i="78" s="1"/>
  <c r="A67" i="78"/>
  <c r="F117" i="77"/>
  <c r="M72" i="53"/>
  <c r="L72" i="53"/>
  <c r="K72" i="53"/>
  <c r="J72" i="53"/>
  <c r="I72" i="53"/>
  <c r="H72" i="53"/>
  <c r="G72" i="53"/>
  <c r="F72" i="53"/>
  <c r="E72" i="53"/>
  <c r="D72" i="53"/>
  <c r="M24" i="53"/>
  <c r="L24" i="53"/>
  <c r="K24" i="53"/>
  <c r="J24" i="53"/>
  <c r="I24" i="53"/>
  <c r="H24" i="53"/>
  <c r="G24" i="53"/>
  <c r="F24" i="53"/>
  <c r="E24" i="53"/>
  <c r="D24" i="53"/>
  <c r="D21" i="53" s="1"/>
  <c r="L6" i="97"/>
  <c r="A81" i="78" l="1"/>
  <c r="A82" i="78"/>
  <c r="A83" i="78"/>
  <c r="A79" i="78"/>
  <c r="A80" i="78"/>
  <c r="A78" i="78"/>
  <c r="A86" i="78" l="1"/>
  <c r="A85" i="78"/>
  <c r="A84" i="78"/>
  <c r="A87" i="78" l="1"/>
  <c r="A88" i="78"/>
  <c r="A89" i="78"/>
  <c r="A90" i="78"/>
  <c r="A91" i="78" s="1"/>
  <c r="A92" i="78" s="1"/>
  <c r="A93" i="78" s="1"/>
  <c r="A95" i="78" s="1"/>
  <c r="A97" i="78" s="1"/>
  <c r="G90" i="79" l="1"/>
  <c r="L90" i="79"/>
  <c r="H90" i="79"/>
  <c r="O90" i="79"/>
  <c r="R90" i="79" s="1"/>
  <c r="K90" i="79"/>
  <c r="Q90" i="79" s="1"/>
  <c r="N90" i="79"/>
  <c r="J90" i="79"/>
  <c r="M90" i="79"/>
  <c r="I90" i="79"/>
  <c r="S72" i="52" l="1"/>
  <c r="S71" i="52"/>
  <c r="C8" i="96" l="1"/>
  <c r="S70" i="52" s="1"/>
  <c r="C4" i="96"/>
  <c r="S69" i="52" s="1"/>
  <c r="O93" i="79"/>
  <c r="R93" i="79" s="1"/>
  <c r="N93" i="79"/>
  <c r="M93" i="79"/>
  <c r="L93" i="79"/>
  <c r="K93" i="79"/>
  <c r="Q93" i="79" s="1"/>
  <c r="J93" i="79"/>
  <c r="I93" i="79"/>
  <c r="H93" i="79"/>
  <c r="G93" i="79"/>
  <c r="O8" i="54" l="1"/>
  <c r="Q8" i="54" l="1"/>
  <c r="P8" i="54"/>
  <c r="O10" i="54"/>
  <c r="P10" i="54"/>
  <c r="Q10" i="54"/>
  <c r="D43" i="53"/>
  <c r="C53" i="53" l="1"/>
  <c r="C52" i="53"/>
  <c r="C26" i="53"/>
  <c r="C25" i="53"/>
  <c r="C22" i="53"/>
  <c r="C18" i="103"/>
  <c r="M43" i="53"/>
  <c r="L43" i="53"/>
  <c r="K43" i="53"/>
  <c r="J43" i="53"/>
  <c r="I43" i="53"/>
  <c r="H43" i="53"/>
  <c r="G43" i="53"/>
  <c r="F43" i="53"/>
  <c r="E43" i="53"/>
  <c r="D64" i="53"/>
  <c r="D65" i="53"/>
  <c r="D67" i="53"/>
  <c r="D68" i="53"/>
  <c r="D69" i="53"/>
  <c r="D82" i="53"/>
  <c r="D79" i="53" s="1"/>
  <c r="D76" i="53" s="1"/>
  <c r="D88" i="53"/>
  <c r="D86" i="53" s="1"/>
  <c r="D92" i="53"/>
  <c r="D93" i="53"/>
  <c r="D101" i="53"/>
  <c r="D96" i="53" s="1"/>
  <c r="E11" i="53"/>
  <c r="D66" i="53" l="1"/>
  <c r="D63" i="53"/>
  <c r="D91" i="53"/>
  <c r="C35" i="103"/>
  <c r="F7" i="101"/>
  <c r="I7" i="101"/>
  <c r="L7" i="101"/>
  <c r="O7" i="101"/>
  <c r="R7" i="101"/>
  <c r="U7" i="101"/>
  <c r="X7" i="101"/>
  <c r="AA7" i="101"/>
  <c r="AD7" i="101"/>
  <c r="F8" i="101"/>
  <c r="I8" i="101"/>
  <c r="L8" i="101"/>
  <c r="O8" i="101"/>
  <c r="R8" i="101"/>
  <c r="U8" i="101"/>
  <c r="X8" i="101"/>
  <c r="AA8" i="101"/>
  <c r="AD8" i="101"/>
  <c r="F9" i="101"/>
  <c r="I9" i="101"/>
  <c r="L9" i="101"/>
  <c r="O9" i="101"/>
  <c r="R9" i="101"/>
  <c r="U9" i="101"/>
  <c r="X9" i="101"/>
  <c r="AA9" i="101"/>
  <c r="AD9" i="101"/>
  <c r="F10" i="101"/>
  <c r="I10" i="101"/>
  <c r="L10" i="101"/>
  <c r="O10" i="101"/>
  <c r="R10" i="101"/>
  <c r="U10" i="101"/>
  <c r="X10" i="101"/>
  <c r="AA10" i="101"/>
  <c r="AD10" i="101"/>
  <c r="F11" i="101"/>
  <c r="I11" i="101"/>
  <c r="L11" i="101"/>
  <c r="O11" i="101"/>
  <c r="R11" i="101"/>
  <c r="U11" i="101"/>
  <c r="X11" i="101"/>
  <c r="AA11" i="101"/>
  <c r="AD11" i="101"/>
  <c r="F12" i="101"/>
  <c r="I12" i="101"/>
  <c r="L12" i="101"/>
  <c r="O12" i="101"/>
  <c r="R12" i="101"/>
  <c r="U12" i="101"/>
  <c r="X12" i="101"/>
  <c r="AA12" i="101"/>
  <c r="AD12" i="101"/>
  <c r="F13" i="101"/>
  <c r="I13" i="101"/>
  <c r="L13" i="101"/>
  <c r="O13" i="101"/>
  <c r="R13" i="101"/>
  <c r="U13" i="101"/>
  <c r="X13" i="101"/>
  <c r="AA13" i="101"/>
  <c r="AD13" i="101"/>
  <c r="F14" i="101"/>
  <c r="I14" i="101"/>
  <c r="L14" i="101"/>
  <c r="O14" i="101"/>
  <c r="R14" i="101"/>
  <c r="U14" i="101"/>
  <c r="X14" i="101"/>
  <c r="AA14" i="101"/>
  <c r="AD14" i="101"/>
  <c r="F15" i="101"/>
  <c r="I15" i="101"/>
  <c r="L15" i="101"/>
  <c r="O15" i="101"/>
  <c r="R15" i="101"/>
  <c r="U15" i="101"/>
  <c r="X15" i="101"/>
  <c r="AA15" i="101"/>
  <c r="AD15" i="101"/>
  <c r="F16" i="101"/>
  <c r="I16" i="101"/>
  <c r="L16" i="101"/>
  <c r="O16" i="101"/>
  <c r="R16" i="101"/>
  <c r="U16" i="101"/>
  <c r="X16" i="101"/>
  <c r="AA16" i="101"/>
  <c r="AD16" i="101"/>
  <c r="F17" i="101"/>
  <c r="I17" i="101"/>
  <c r="L17" i="101"/>
  <c r="O17" i="101"/>
  <c r="R17" i="101"/>
  <c r="U17" i="101"/>
  <c r="X17" i="101"/>
  <c r="AA17" i="101"/>
  <c r="AD17" i="101"/>
  <c r="C18" i="101"/>
  <c r="C35" i="101" s="1"/>
  <c r="D18" i="101"/>
  <c r="E18" i="101"/>
  <c r="E35" i="101" s="1"/>
  <c r="G18" i="101"/>
  <c r="H18" i="101"/>
  <c r="J18" i="101"/>
  <c r="K18" i="101"/>
  <c r="K35" i="101" s="1"/>
  <c r="M18" i="101"/>
  <c r="M35" i="101" s="1"/>
  <c r="N18" i="101"/>
  <c r="N35" i="101" s="1"/>
  <c r="P18" i="101"/>
  <c r="Q18" i="101"/>
  <c r="Q35" i="101" s="1"/>
  <c r="S18" i="101"/>
  <c r="T18" i="101"/>
  <c r="T35" i="101" s="1"/>
  <c r="V18" i="101"/>
  <c r="V35" i="101" s="1"/>
  <c r="W18" i="101"/>
  <c r="W35" i="101" s="1"/>
  <c r="Y18" i="101"/>
  <c r="Z18" i="101"/>
  <c r="Z35" i="101" s="1"/>
  <c r="AB18" i="101"/>
  <c r="AC18" i="101"/>
  <c r="AC35" i="101" s="1"/>
  <c r="F19" i="101"/>
  <c r="I19" i="101"/>
  <c r="L19" i="101"/>
  <c r="O19" i="101"/>
  <c r="R19" i="101"/>
  <c r="U19" i="101"/>
  <c r="X19" i="101"/>
  <c r="AA19" i="101"/>
  <c r="AD19" i="101"/>
  <c r="F20" i="101"/>
  <c r="I20" i="101"/>
  <c r="L20" i="101"/>
  <c r="O20" i="101"/>
  <c r="R20" i="101"/>
  <c r="U20" i="101"/>
  <c r="X20" i="101"/>
  <c r="AA20" i="101"/>
  <c r="AD20" i="101"/>
  <c r="F21" i="101"/>
  <c r="I21" i="101"/>
  <c r="L21" i="101"/>
  <c r="O21" i="101"/>
  <c r="R21" i="101"/>
  <c r="U21" i="101"/>
  <c r="X21" i="101"/>
  <c r="AA21" i="101"/>
  <c r="AD21" i="101"/>
  <c r="F22" i="101"/>
  <c r="I22" i="101"/>
  <c r="L22" i="101"/>
  <c r="O22" i="101"/>
  <c r="R22" i="101"/>
  <c r="U22" i="101"/>
  <c r="X22" i="101"/>
  <c r="AA22" i="101"/>
  <c r="AD22" i="101"/>
  <c r="F23" i="101"/>
  <c r="I23" i="101"/>
  <c r="L23" i="101"/>
  <c r="O23" i="101"/>
  <c r="R23" i="101"/>
  <c r="U23" i="101"/>
  <c r="X23" i="101"/>
  <c r="AA23" i="101"/>
  <c r="AD23" i="101"/>
  <c r="F24" i="101"/>
  <c r="I24" i="101"/>
  <c r="L24" i="101"/>
  <c r="O24" i="101"/>
  <c r="R24" i="101"/>
  <c r="U24" i="101"/>
  <c r="X24" i="101"/>
  <c r="AA24" i="101"/>
  <c r="AD24" i="101"/>
  <c r="F25" i="101"/>
  <c r="I25" i="101"/>
  <c r="L25" i="101"/>
  <c r="O25" i="101"/>
  <c r="R25" i="101"/>
  <c r="U25" i="101"/>
  <c r="X25" i="101"/>
  <c r="AA25" i="101"/>
  <c r="AD25" i="101"/>
  <c r="F26" i="101"/>
  <c r="I26" i="101"/>
  <c r="L26" i="101"/>
  <c r="O26" i="101"/>
  <c r="R26" i="101"/>
  <c r="U26" i="101"/>
  <c r="X26" i="101"/>
  <c r="AA26" i="101"/>
  <c r="AD26" i="101"/>
  <c r="F27" i="101"/>
  <c r="I27" i="101"/>
  <c r="L27" i="101"/>
  <c r="O27" i="101"/>
  <c r="R27" i="101"/>
  <c r="U27" i="101"/>
  <c r="X27" i="101"/>
  <c r="AA27" i="101"/>
  <c r="AD27" i="101"/>
  <c r="F28" i="101"/>
  <c r="I28" i="101"/>
  <c r="L28" i="101"/>
  <c r="O28" i="101"/>
  <c r="R28" i="101"/>
  <c r="U28" i="101"/>
  <c r="X28" i="101"/>
  <c r="AA28" i="101"/>
  <c r="AD28" i="101"/>
  <c r="F29" i="101"/>
  <c r="I29" i="101"/>
  <c r="L29" i="101"/>
  <c r="O29" i="101"/>
  <c r="R29" i="101"/>
  <c r="U29" i="101"/>
  <c r="X29" i="101"/>
  <c r="AA29" i="101"/>
  <c r="AD29" i="101"/>
  <c r="F30" i="101"/>
  <c r="I30" i="101"/>
  <c r="L30" i="101"/>
  <c r="O30" i="101"/>
  <c r="R30" i="101"/>
  <c r="U30" i="101"/>
  <c r="X30" i="101"/>
  <c r="AA30" i="101"/>
  <c r="AD30" i="101"/>
  <c r="F31" i="101"/>
  <c r="I31" i="101"/>
  <c r="L31" i="101"/>
  <c r="O31" i="101"/>
  <c r="R31" i="101"/>
  <c r="U31" i="101"/>
  <c r="X31" i="101"/>
  <c r="AA31" i="101"/>
  <c r="AD31" i="101"/>
  <c r="F32" i="101"/>
  <c r="I32" i="101"/>
  <c r="L32" i="101"/>
  <c r="O32" i="101"/>
  <c r="R32" i="101"/>
  <c r="U32" i="101"/>
  <c r="X32" i="101"/>
  <c r="AA32" i="101"/>
  <c r="AD32" i="101"/>
  <c r="F33" i="101"/>
  <c r="I33" i="101"/>
  <c r="L33" i="101"/>
  <c r="O33" i="101"/>
  <c r="R33" i="101"/>
  <c r="U33" i="101"/>
  <c r="X33" i="101"/>
  <c r="AA33" i="101"/>
  <c r="AD33" i="101"/>
  <c r="F34" i="101"/>
  <c r="I34" i="101"/>
  <c r="L34" i="101"/>
  <c r="O34" i="101"/>
  <c r="R34" i="101"/>
  <c r="U34" i="101"/>
  <c r="X34" i="101"/>
  <c r="AA34" i="101"/>
  <c r="AD34" i="101"/>
  <c r="D35" i="101"/>
  <c r="G35" i="101"/>
  <c r="H35" i="101"/>
  <c r="AB35" i="101"/>
  <c r="F41" i="101"/>
  <c r="I41" i="101"/>
  <c r="L41" i="101"/>
  <c r="O41" i="101"/>
  <c r="R41" i="101"/>
  <c r="U41" i="101"/>
  <c r="X41" i="101"/>
  <c r="AA41" i="101"/>
  <c r="AD41" i="101"/>
  <c r="F42" i="101"/>
  <c r="I42" i="101"/>
  <c r="L42" i="101"/>
  <c r="O42" i="101"/>
  <c r="R42" i="101"/>
  <c r="U42" i="101"/>
  <c r="X42" i="101"/>
  <c r="AA42" i="101"/>
  <c r="AD42" i="101"/>
  <c r="F43" i="101"/>
  <c r="I43" i="101"/>
  <c r="L43" i="101"/>
  <c r="O43" i="101"/>
  <c r="R43" i="101"/>
  <c r="U43" i="101"/>
  <c r="X43" i="101"/>
  <c r="AA43" i="101"/>
  <c r="AD43" i="101"/>
  <c r="F44" i="101"/>
  <c r="I44" i="101"/>
  <c r="L44" i="101"/>
  <c r="O44" i="101"/>
  <c r="R44" i="101"/>
  <c r="U44" i="101"/>
  <c r="X44" i="101"/>
  <c r="AA44" i="101"/>
  <c r="AD44" i="101"/>
  <c r="F45" i="101"/>
  <c r="I45" i="101"/>
  <c r="L45" i="101"/>
  <c r="O45" i="101"/>
  <c r="R45" i="101"/>
  <c r="U45" i="101"/>
  <c r="X45" i="101"/>
  <c r="AA45" i="101"/>
  <c r="AD45" i="101"/>
  <c r="F46" i="101"/>
  <c r="I46" i="101"/>
  <c r="L46" i="101"/>
  <c r="O46" i="101"/>
  <c r="R46" i="101"/>
  <c r="U46" i="101"/>
  <c r="X46" i="101"/>
  <c r="AA46" i="101"/>
  <c r="AD46" i="101"/>
  <c r="F47" i="101"/>
  <c r="I47" i="101"/>
  <c r="L47" i="101"/>
  <c r="O47" i="101"/>
  <c r="R47" i="101"/>
  <c r="U47" i="101"/>
  <c r="X47" i="101"/>
  <c r="AA47" i="101"/>
  <c r="AD47" i="101"/>
  <c r="F48" i="101"/>
  <c r="I48" i="101"/>
  <c r="L48" i="101"/>
  <c r="O48" i="101"/>
  <c r="R48" i="101"/>
  <c r="U48" i="101"/>
  <c r="X48" i="101"/>
  <c r="AA48" i="101"/>
  <c r="AD48" i="101"/>
  <c r="F49" i="101"/>
  <c r="I49" i="101"/>
  <c r="L49" i="101"/>
  <c r="O49" i="101"/>
  <c r="R49" i="101"/>
  <c r="U49" i="101"/>
  <c r="X49" i="101"/>
  <c r="AA49" i="101"/>
  <c r="AD49" i="101"/>
  <c r="F50" i="101"/>
  <c r="I50" i="101"/>
  <c r="L50" i="101"/>
  <c r="O50" i="101"/>
  <c r="R50" i="101"/>
  <c r="U50" i="101"/>
  <c r="X50" i="101"/>
  <c r="AA50" i="101"/>
  <c r="AD50" i="101"/>
  <c r="F51" i="101"/>
  <c r="I51" i="101"/>
  <c r="L51" i="101"/>
  <c r="O51" i="101"/>
  <c r="R51" i="101"/>
  <c r="U51" i="101"/>
  <c r="X51" i="101"/>
  <c r="AA51" i="101"/>
  <c r="AD51" i="101"/>
  <c r="C52" i="101"/>
  <c r="C69" i="101" s="1"/>
  <c r="D52" i="101"/>
  <c r="E52" i="101"/>
  <c r="E69" i="101" s="1"/>
  <c r="G52" i="101"/>
  <c r="G69" i="101" s="1"/>
  <c r="H52" i="101"/>
  <c r="H69" i="101" s="1"/>
  <c r="J52" i="101"/>
  <c r="K52" i="101"/>
  <c r="K69" i="101" s="1"/>
  <c r="M52" i="101"/>
  <c r="M69" i="101" s="1"/>
  <c r="N52" i="101"/>
  <c r="N69" i="101" s="1"/>
  <c r="P52" i="101"/>
  <c r="Q52" i="101"/>
  <c r="S52" i="101"/>
  <c r="T52" i="101"/>
  <c r="T69" i="101" s="1"/>
  <c r="V52" i="101"/>
  <c r="V69" i="101" s="1"/>
  <c r="W52" i="101"/>
  <c r="W69" i="101" s="1"/>
  <c r="Y52" i="101"/>
  <c r="Z52" i="101"/>
  <c r="Z69" i="101" s="1"/>
  <c r="AB52" i="101"/>
  <c r="AC52" i="101"/>
  <c r="AC69" i="101" s="1"/>
  <c r="F53" i="101"/>
  <c r="I53" i="101"/>
  <c r="L53" i="101"/>
  <c r="O53" i="101"/>
  <c r="R53" i="101"/>
  <c r="U53" i="101"/>
  <c r="X53" i="101"/>
  <c r="AA53" i="101"/>
  <c r="AD53" i="101"/>
  <c r="F54" i="101"/>
  <c r="I54" i="101"/>
  <c r="L54" i="101"/>
  <c r="O54" i="101"/>
  <c r="R54" i="101"/>
  <c r="U54" i="101"/>
  <c r="X54" i="101"/>
  <c r="AA54" i="101"/>
  <c r="AD54" i="101"/>
  <c r="F55" i="101"/>
  <c r="I55" i="101"/>
  <c r="L55" i="101"/>
  <c r="O55" i="101"/>
  <c r="R55" i="101"/>
  <c r="U55" i="101"/>
  <c r="X55" i="101"/>
  <c r="AA55" i="101"/>
  <c r="AD55" i="101"/>
  <c r="F56" i="101"/>
  <c r="I56" i="101"/>
  <c r="L56" i="101"/>
  <c r="O56" i="101"/>
  <c r="R56" i="101"/>
  <c r="U56" i="101"/>
  <c r="X56" i="101"/>
  <c r="AA56" i="101"/>
  <c r="AD56" i="101"/>
  <c r="F57" i="101"/>
  <c r="I57" i="101"/>
  <c r="L57" i="101"/>
  <c r="O57" i="101"/>
  <c r="R57" i="101"/>
  <c r="U57" i="101"/>
  <c r="X57" i="101"/>
  <c r="AA57" i="101"/>
  <c r="AD57" i="101"/>
  <c r="F58" i="101"/>
  <c r="I58" i="101"/>
  <c r="L58" i="101"/>
  <c r="O58" i="101"/>
  <c r="R58" i="101"/>
  <c r="U58" i="101"/>
  <c r="X58" i="101"/>
  <c r="AA58" i="101"/>
  <c r="AD58" i="101"/>
  <c r="F59" i="101"/>
  <c r="I59" i="101"/>
  <c r="L59" i="101"/>
  <c r="O59" i="101"/>
  <c r="R59" i="101"/>
  <c r="U59" i="101"/>
  <c r="X59" i="101"/>
  <c r="AA59" i="101"/>
  <c r="AD59" i="101"/>
  <c r="F60" i="101"/>
  <c r="I60" i="101"/>
  <c r="L60" i="101"/>
  <c r="O60" i="101"/>
  <c r="R60" i="101"/>
  <c r="U60" i="101"/>
  <c r="X60" i="101"/>
  <c r="AA60" i="101"/>
  <c r="AD60" i="101"/>
  <c r="F61" i="101"/>
  <c r="I61" i="101"/>
  <c r="L61" i="101"/>
  <c r="O61" i="101"/>
  <c r="R61" i="101"/>
  <c r="U61" i="101"/>
  <c r="X61" i="101"/>
  <c r="AA61" i="101"/>
  <c r="AD61" i="101"/>
  <c r="F62" i="101"/>
  <c r="I62" i="101"/>
  <c r="L62" i="101"/>
  <c r="O62" i="101"/>
  <c r="R62" i="101"/>
  <c r="U62" i="101"/>
  <c r="X62" i="101"/>
  <c r="AA62" i="101"/>
  <c r="AD62" i="101"/>
  <c r="F63" i="101"/>
  <c r="I63" i="101"/>
  <c r="L63" i="101"/>
  <c r="O63" i="101"/>
  <c r="R63" i="101"/>
  <c r="U63" i="101"/>
  <c r="X63" i="101"/>
  <c r="AA63" i="101"/>
  <c r="AD63" i="101"/>
  <c r="F64" i="101"/>
  <c r="I64" i="101"/>
  <c r="L64" i="101"/>
  <c r="O64" i="101"/>
  <c r="R64" i="101"/>
  <c r="U64" i="101"/>
  <c r="X64" i="101"/>
  <c r="AA64" i="101"/>
  <c r="AD64" i="101"/>
  <c r="F65" i="101"/>
  <c r="I65" i="101"/>
  <c r="L65" i="101"/>
  <c r="O65" i="101"/>
  <c r="R65" i="101"/>
  <c r="U65" i="101"/>
  <c r="X65" i="101"/>
  <c r="AA65" i="101"/>
  <c r="AD65" i="101"/>
  <c r="F66" i="101"/>
  <c r="I66" i="101"/>
  <c r="L66" i="101"/>
  <c r="O66" i="101"/>
  <c r="R66" i="101"/>
  <c r="U66" i="101"/>
  <c r="X66" i="101"/>
  <c r="AA66" i="101"/>
  <c r="AD66" i="101"/>
  <c r="F67" i="101"/>
  <c r="I67" i="101"/>
  <c r="L67" i="101"/>
  <c r="O67" i="101"/>
  <c r="R67" i="101"/>
  <c r="U67" i="101"/>
  <c r="X67" i="101"/>
  <c r="AA67" i="101"/>
  <c r="AD67" i="101"/>
  <c r="F68" i="101"/>
  <c r="I68" i="101"/>
  <c r="L68" i="101"/>
  <c r="O68" i="101"/>
  <c r="R68" i="101"/>
  <c r="U68" i="101"/>
  <c r="X68" i="101"/>
  <c r="AA68" i="101"/>
  <c r="AD68" i="101"/>
  <c r="P69" i="101"/>
  <c r="B8" i="100"/>
  <c r="C8" i="100"/>
  <c r="D8" i="100"/>
  <c r="E8" i="100"/>
  <c r="I18" i="101" l="1"/>
  <c r="AA52" i="101"/>
  <c r="U52" i="101"/>
  <c r="R52" i="101"/>
  <c r="R69" i="101" s="1"/>
  <c r="F18" i="101"/>
  <c r="F35" i="101" s="1"/>
  <c r="AD52" i="101"/>
  <c r="AD69" i="101" s="1"/>
  <c r="O52" i="101"/>
  <c r="O69" i="101" s="1"/>
  <c r="L52" i="101"/>
  <c r="L69" i="101" s="1"/>
  <c r="F52" i="101"/>
  <c r="F69" i="101" s="1"/>
  <c r="AA69" i="101"/>
  <c r="Q69" i="101"/>
  <c r="AD18" i="101"/>
  <c r="AD35" i="101" s="1"/>
  <c r="AA18" i="101"/>
  <c r="AA35" i="101" s="1"/>
  <c r="U18" i="101"/>
  <c r="U35" i="101" s="1"/>
  <c r="D69" i="101"/>
  <c r="R18" i="101"/>
  <c r="R35" i="101" s="1"/>
  <c r="L18" i="101"/>
  <c r="J69" i="101"/>
  <c r="P35" i="101"/>
  <c r="Y69" i="101"/>
  <c r="S69" i="101"/>
  <c r="X52" i="101"/>
  <c r="X69" i="101" s="1"/>
  <c r="I52" i="101"/>
  <c r="I69" i="101" s="1"/>
  <c r="Y35" i="101"/>
  <c r="S35" i="101"/>
  <c r="X18" i="101"/>
  <c r="X35" i="101" s="1"/>
  <c r="O18" i="101"/>
  <c r="O35" i="101" s="1"/>
  <c r="I35" i="101"/>
  <c r="J35" i="101"/>
  <c r="AB69" i="101"/>
  <c r="U69" i="101"/>
  <c r="D62" i="53"/>
  <c r="L35" i="101"/>
  <c r="D104" i="53" l="1"/>
  <c r="D134" i="53"/>
  <c r="D56" i="53"/>
  <c r="D51" i="53" s="1"/>
  <c r="D46" i="53"/>
  <c r="D38" i="53"/>
  <c r="D34" i="53"/>
  <c r="D31" i="53" s="1"/>
  <c r="D28" i="53" s="1"/>
  <c r="D18" i="53"/>
  <c r="D15" i="53"/>
  <c r="M88" i="53"/>
  <c r="L88" i="53"/>
  <c r="K88" i="53"/>
  <c r="J88" i="53"/>
  <c r="I88" i="53"/>
  <c r="H88" i="53"/>
  <c r="G88" i="53"/>
  <c r="F88" i="53"/>
  <c r="E88" i="53"/>
  <c r="M93" i="53"/>
  <c r="L93" i="53"/>
  <c r="K93" i="53"/>
  <c r="J93" i="53"/>
  <c r="I93" i="53"/>
  <c r="H93" i="53"/>
  <c r="G93" i="53"/>
  <c r="F93" i="53"/>
  <c r="M92" i="53"/>
  <c r="L92" i="53"/>
  <c r="K92" i="53"/>
  <c r="J92" i="53"/>
  <c r="I92" i="53"/>
  <c r="H92" i="53"/>
  <c r="G92" i="53"/>
  <c r="F92" i="53"/>
  <c r="E93" i="53"/>
  <c r="E92" i="53"/>
  <c r="M68" i="53"/>
  <c r="L68" i="53"/>
  <c r="K68" i="53"/>
  <c r="J68" i="53"/>
  <c r="I68" i="53"/>
  <c r="H68" i="53"/>
  <c r="G68" i="53"/>
  <c r="F68" i="53"/>
  <c r="E68" i="53"/>
  <c r="M67" i="53"/>
  <c r="L67" i="53"/>
  <c r="K67" i="53"/>
  <c r="J67" i="53"/>
  <c r="I67" i="53"/>
  <c r="H67" i="53"/>
  <c r="G67" i="53"/>
  <c r="F67" i="53"/>
  <c r="E67" i="53"/>
  <c r="M65" i="53"/>
  <c r="L65" i="53"/>
  <c r="K65" i="53"/>
  <c r="J65" i="53"/>
  <c r="I65" i="53"/>
  <c r="H65" i="53"/>
  <c r="G65" i="53"/>
  <c r="F65" i="53"/>
  <c r="E65" i="53"/>
  <c r="E64" i="53"/>
  <c r="M64" i="53"/>
  <c r="L64" i="53"/>
  <c r="K64" i="53"/>
  <c r="J64" i="53"/>
  <c r="I64" i="53"/>
  <c r="H64" i="53"/>
  <c r="G64" i="53"/>
  <c r="F64" i="53"/>
  <c r="D14" i="53" l="1"/>
  <c r="D59" i="53" s="1"/>
  <c r="D124" i="53" s="1"/>
  <c r="R66" i="79" l="1"/>
  <c r="Q66" i="79"/>
  <c r="R72" i="79"/>
  <c r="Q72" i="79"/>
  <c r="R50" i="79" l="1"/>
  <c r="Q50" i="79"/>
  <c r="R26" i="79"/>
  <c r="Q26" i="79"/>
  <c r="E134" i="53" l="1"/>
  <c r="M115" i="53"/>
  <c r="L115" i="53"/>
  <c r="K115" i="53"/>
  <c r="J115" i="53"/>
  <c r="I115" i="53"/>
  <c r="H115" i="53"/>
  <c r="G115" i="53"/>
  <c r="F115" i="53"/>
  <c r="E115" i="53"/>
  <c r="M111" i="53"/>
  <c r="L111" i="53"/>
  <c r="K111" i="53"/>
  <c r="J111" i="53"/>
  <c r="I111" i="53"/>
  <c r="H111" i="53"/>
  <c r="G111" i="53"/>
  <c r="F111" i="53"/>
  <c r="E111" i="53"/>
  <c r="D119" i="53"/>
  <c r="D118" i="53"/>
  <c r="D117" i="53"/>
  <c r="D116" i="53"/>
  <c r="D115" i="53"/>
  <c r="D114" i="53"/>
  <c r="D111" i="53"/>
  <c r="D110" i="53"/>
  <c r="D109" i="53"/>
  <c r="D108" i="53"/>
  <c r="D112" i="53" l="1"/>
  <c r="D107" i="53"/>
  <c r="C47" i="53"/>
  <c r="C20" i="53"/>
  <c r="C19" i="53"/>
  <c r="C27" i="53"/>
  <c r="C23" i="53"/>
  <c r="M56" i="53"/>
  <c r="M51" i="53" s="1"/>
  <c r="L56" i="53"/>
  <c r="L51" i="53" s="1"/>
  <c r="K56" i="53"/>
  <c r="K51" i="53" s="1"/>
  <c r="J56" i="53"/>
  <c r="J51" i="53" s="1"/>
  <c r="I56" i="53"/>
  <c r="I51" i="53" s="1"/>
  <c r="H56" i="53"/>
  <c r="H51" i="53" s="1"/>
  <c r="G56" i="53"/>
  <c r="G51" i="53" s="1"/>
  <c r="F56" i="53"/>
  <c r="F51" i="53" s="1"/>
  <c r="E56" i="53"/>
  <c r="E51" i="53" s="1"/>
  <c r="M46" i="53"/>
  <c r="L46" i="53"/>
  <c r="K46" i="53"/>
  <c r="J46" i="53"/>
  <c r="I46" i="53"/>
  <c r="H46" i="53"/>
  <c r="G46" i="53"/>
  <c r="F46" i="53"/>
  <c r="E46" i="53"/>
  <c r="M38" i="53"/>
  <c r="L38" i="53"/>
  <c r="K38" i="53"/>
  <c r="J38" i="53"/>
  <c r="I38" i="53"/>
  <c r="H38" i="53"/>
  <c r="G38" i="53"/>
  <c r="F38" i="53"/>
  <c r="E38" i="53"/>
  <c r="M34" i="53"/>
  <c r="M31" i="53" s="1"/>
  <c r="M28" i="53" s="1"/>
  <c r="L34" i="53"/>
  <c r="L31" i="53" s="1"/>
  <c r="L28" i="53" s="1"/>
  <c r="K34" i="53"/>
  <c r="K31" i="53" s="1"/>
  <c r="K28" i="53" s="1"/>
  <c r="J34" i="53"/>
  <c r="J31" i="53" s="1"/>
  <c r="J28" i="53" s="1"/>
  <c r="I34" i="53"/>
  <c r="I31" i="53" s="1"/>
  <c r="I28" i="53" s="1"/>
  <c r="H34" i="53"/>
  <c r="H31" i="53" s="1"/>
  <c r="H28" i="53" s="1"/>
  <c r="G34" i="53"/>
  <c r="G31" i="53" s="1"/>
  <c r="G28" i="53" s="1"/>
  <c r="F34" i="53"/>
  <c r="F31" i="53" s="1"/>
  <c r="F28" i="53" s="1"/>
  <c r="E34" i="53"/>
  <c r="E31" i="53" s="1"/>
  <c r="E28" i="53" s="1"/>
  <c r="M21" i="53"/>
  <c r="L21" i="53"/>
  <c r="K21" i="53"/>
  <c r="J21" i="53"/>
  <c r="I21" i="53"/>
  <c r="H21" i="53"/>
  <c r="G21" i="53"/>
  <c r="F21" i="53"/>
  <c r="E21" i="53"/>
  <c r="M18" i="53"/>
  <c r="L18" i="53"/>
  <c r="K18" i="53"/>
  <c r="J18" i="53"/>
  <c r="I18" i="53"/>
  <c r="H18" i="53"/>
  <c r="G18" i="53"/>
  <c r="F18" i="53"/>
  <c r="E18" i="53"/>
  <c r="M15" i="53"/>
  <c r="L15" i="53"/>
  <c r="K15" i="53"/>
  <c r="J15" i="53"/>
  <c r="I15" i="53"/>
  <c r="H15" i="53"/>
  <c r="G15" i="53"/>
  <c r="F15" i="53"/>
  <c r="E15" i="53"/>
  <c r="E63" i="53"/>
  <c r="F63" i="53"/>
  <c r="G63" i="53"/>
  <c r="H63" i="53"/>
  <c r="I63" i="53"/>
  <c r="J63" i="53"/>
  <c r="K63" i="53"/>
  <c r="L63" i="53"/>
  <c r="M63" i="53"/>
  <c r="F14" i="53" l="1"/>
  <c r="F59" i="53" s="1"/>
  <c r="K108" i="53"/>
  <c r="G108" i="53"/>
  <c r="L108" i="53"/>
  <c r="H108" i="53"/>
  <c r="D120" i="53"/>
  <c r="J108" i="53"/>
  <c r="F108" i="53"/>
  <c r="M108" i="53"/>
  <c r="I108" i="53"/>
  <c r="E108" i="53"/>
  <c r="J14" i="53"/>
  <c r="H14" i="53"/>
  <c r="H59" i="53" s="1"/>
  <c r="G14" i="53"/>
  <c r="G59" i="53" s="1"/>
  <c r="L14" i="53"/>
  <c r="L59" i="53" s="1"/>
  <c r="K14" i="53"/>
  <c r="E14" i="53"/>
  <c r="E59" i="53" s="1"/>
  <c r="I14" i="53"/>
  <c r="M14" i="53"/>
  <c r="K59" i="53" l="1"/>
  <c r="M59" i="53"/>
  <c r="J59" i="53"/>
  <c r="I59" i="53"/>
  <c r="F11" i="53"/>
  <c r="G11" i="53"/>
  <c r="H11" i="53"/>
  <c r="I11" i="53"/>
  <c r="J11" i="53"/>
  <c r="K11" i="53"/>
  <c r="L11" i="53"/>
  <c r="M11" i="53"/>
  <c r="D11" i="53"/>
  <c r="D148" i="53" s="1"/>
  <c r="F66" i="53" l="1"/>
  <c r="F109" i="53" s="1"/>
  <c r="G66" i="53"/>
  <c r="G109" i="53" s="1"/>
  <c r="H66" i="53"/>
  <c r="H109" i="53" s="1"/>
  <c r="I66" i="53"/>
  <c r="I109" i="53" s="1"/>
  <c r="J66" i="53"/>
  <c r="J109" i="53" s="1"/>
  <c r="K66" i="53"/>
  <c r="K109" i="53" s="1"/>
  <c r="L66" i="53"/>
  <c r="L109" i="53" s="1"/>
  <c r="M66" i="53"/>
  <c r="M109" i="53" s="1"/>
  <c r="F69" i="53"/>
  <c r="F110" i="53" s="1"/>
  <c r="G69" i="53"/>
  <c r="G110" i="53" s="1"/>
  <c r="H69" i="53"/>
  <c r="H110" i="53" s="1"/>
  <c r="I69" i="53"/>
  <c r="I110" i="53" s="1"/>
  <c r="J69" i="53"/>
  <c r="J110" i="53" s="1"/>
  <c r="K69" i="53"/>
  <c r="K110" i="53" s="1"/>
  <c r="L69" i="53"/>
  <c r="L110" i="53" s="1"/>
  <c r="M69" i="53"/>
  <c r="M110" i="53" s="1"/>
  <c r="F82" i="53"/>
  <c r="F79" i="53" s="1"/>
  <c r="G82" i="53"/>
  <c r="G79" i="53" s="1"/>
  <c r="H82" i="53"/>
  <c r="H79" i="53" s="1"/>
  <c r="I82" i="53"/>
  <c r="I79" i="53" s="1"/>
  <c r="J82" i="53"/>
  <c r="J79" i="53" s="1"/>
  <c r="K82" i="53"/>
  <c r="K79" i="53" s="1"/>
  <c r="L82" i="53"/>
  <c r="L79" i="53" s="1"/>
  <c r="M82" i="53"/>
  <c r="M79" i="53" s="1"/>
  <c r="F86" i="53"/>
  <c r="F116" i="53" s="1"/>
  <c r="G86" i="53"/>
  <c r="G116" i="53" s="1"/>
  <c r="H86" i="53"/>
  <c r="H116" i="53" s="1"/>
  <c r="I86" i="53"/>
  <c r="I116" i="53" s="1"/>
  <c r="J86" i="53"/>
  <c r="J116" i="53" s="1"/>
  <c r="K86" i="53"/>
  <c r="K116" i="53" s="1"/>
  <c r="L86" i="53"/>
  <c r="L116" i="53" s="1"/>
  <c r="M86" i="53"/>
  <c r="M116" i="53" s="1"/>
  <c r="F117" i="53"/>
  <c r="G117" i="53"/>
  <c r="H117" i="53"/>
  <c r="I117" i="53"/>
  <c r="J117" i="53"/>
  <c r="K117" i="53"/>
  <c r="L117" i="53"/>
  <c r="M117" i="53"/>
  <c r="F91" i="53"/>
  <c r="F118" i="53" s="1"/>
  <c r="G91" i="53"/>
  <c r="G118" i="53" s="1"/>
  <c r="H91" i="53"/>
  <c r="H118" i="53" s="1"/>
  <c r="I91" i="53"/>
  <c r="I118" i="53" s="1"/>
  <c r="J91" i="53"/>
  <c r="J118" i="53" s="1"/>
  <c r="K91" i="53"/>
  <c r="K118" i="53" s="1"/>
  <c r="L91" i="53"/>
  <c r="L118" i="53" s="1"/>
  <c r="M91" i="53"/>
  <c r="M118" i="53" s="1"/>
  <c r="F101" i="53"/>
  <c r="F96" i="53" s="1"/>
  <c r="F119" i="53" s="1"/>
  <c r="G101" i="53"/>
  <c r="G96" i="53" s="1"/>
  <c r="G119" i="53" s="1"/>
  <c r="H101" i="53"/>
  <c r="H96" i="53" s="1"/>
  <c r="H119" i="53" s="1"/>
  <c r="I101" i="53"/>
  <c r="I96" i="53" s="1"/>
  <c r="I119" i="53" s="1"/>
  <c r="J101" i="53"/>
  <c r="J96" i="53" s="1"/>
  <c r="J119" i="53" s="1"/>
  <c r="K101" i="53"/>
  <c r="K96" i="53" s="1"/>
  <c r="K119" i="53" s="1"/>
  <c r="L101" i="53"/>
  <c r="L96" i="53" s="1"/>
  <c r="L119" i="53" s="1"/>
  <c r="M101" i="53"/>
  <c r="M96" i="53" s="1"/>
  <c r="M119" i="53" s="1"/>
  <c r="E86" i="53"/>
  <c r="E116" i="53" s="1"/>
  <c r="E82" i="53"/>
  <c r="E79" i="53" s="1"/>
  <c r="E69" i="53"/>
  <c r="E110" i="53" s="1"/>
  <c r="E66" i="53"/>
  <c r="E109" i="53" s="1"/>
  <c r="E117" i="53"/>
  <c r="E91" i="53"/>
  <c r="E118" i="53" s="1"/>
  <c r="E101" i="53"/>
  <c r="E96" i="53" s="1"/>
  <c r="E119" i="53" s="1"/>
  <c r="A7" i="85"/>
  <c r="J114" i="53" l="1"/>
  <c r="J112" i="53" s="1"/>
  <c r="J76" i="53"/>
  <c r="F114" i="53"/>
  <c r="F112" i="53" s="1"/>
  <c r="F76" i="53"/>
  <c r="M114" i="53"/>
  <c r="M112" i="53" s="1"/>
  <c r="M76" i="53"/>
  <c r="I114" i="53"/>
  <c r="I112" i="53" s="1"/>
  <c r="I76" i="53"/>
  <c r="L114" i="53"/>
  <c r="L112" i="53" s="1"/>
  <c r="L76" i="53"/>
  <c r="H114" i="53"/>
  <c r="H112" i="53" s="1"/>
  <c r="H76" i="53"/>
  <c r="E114" i="53"/>
  <c r="E112" i="53" s="1"/>
  <c r="E76" i="53"/>
  <c r="K114" i="53"/>
  <c r="K112" i="53" s="1"/>
  <c r="K76" i="53"/>
  <c r="G114" i="53"/>
  <c r="G112" i="53" s="1"/>
  <c r="G76" i="53"/>
  <c r="E107" i="53"/>
  <c r="K107" i="53"/>
  <c r="G107" i="53"/>
  <c r="J107" i="53"/>
  <c r="F107" i="53"/>
  <c r="F120" i="53" s="1"/>
  <c r="M107" i="53"/>
  <c r="I107" i="53"/>
  <c r="L107" i="53"/>
  <c r="H107" i="53"/>
  <c r="H120" i="53" s="1"/>
  <c r="K62" i="53"/>
  <c r="G62" i="53"/>
  <c r="E62" i="53"/>
  <c r="M62" i="53"/>
  <c r="I62" i="53"/>
  <c r="J62" i="53"/>
  <c r="F62" i="53"/>
  <c r="L62" i="53"/>
  <c r="H62" i="53"/>
  <c r="G120" i="53" l="1"/>
  <c r="K120" i="53"/>
  <c r="M120" i="53"/>
  <c r="L120" i="53"/>
  <c r="J120" i="53"/>
  <c r="I120" i="53"/>
  <c r="E120" i="53"/>
  <c r="M104" i="53"/>
  <c r="G104" i="53"/>
  <c r="E104" i="53"/>
  <c r="F104" i="53"/>
  <c r="K104" i="53"/>
  <c r="J104" i="53"/>
  <c r="I104" i="53"/>
  <c r="L104" i="53"/>
  <c r="H104" i="53"/>
  <c r="A8" i="85" l="1"/>
  <c r="A9" i="85" s="1"/>
  <c r="A10" i="85" s="1"/>
  <c r="K187" i="97"/>
  <c r="J187" i="97"/>
  <c r="I187" i="97"/>
  <c r="H187" i="97"/>
  <c r="G187" i="97"/>
  <c r="F187" i="97"/>
  <c r="E187" i="97"/>
  <c r="D187" i="97"/>
  <c r="C187" i="97"/>
  <c r="B187" i="97"/>
  <c r="L181" i="97"/>
  <c r="L176" i="97"/>
  <c r="L175" i="97"/>
  <c r="L174" i="97"/>
  <c r="L173" i="97"/>
  <c r="L168" i="97"/>
  <c r="L167" i="97"/>
  <c r="L166" i="97"/>
  <c r="L165" i="97"/>
  <c r="L164" i="97"/>
  <c r="L163" i="97"/>
  <c r="L162" i="97"/>
  <c r="L161" i="97"/>
  <c r="L159" i="97"/>
  <c r="L158" i="97"/>
  <c r="L157" i="97"/>
  <c r="L151" i="97"/>
  <c r="L146" i="97"/>
  <c r="L145" i="97"/>
  <c r="L144" i="97"/>
  <c r="L143" i="97"/>
  <c r="L138" i="97"/>
  <c r="L137" i="97"/>
  <c r="L136" i="97"/>
  <c r="L135" i="97"/>
  <c r="L134" i="97"/>
  <c r="L133" i="97"/>
  <c r="L132" i="97"/>
  <c r="L131" i="97"/>
  <c r="L129" i="97"/>
  <c r="L128" i="97"/>
  <c r="L127" i="97"/>
  <c r="L121" i="97"/>
  <c r="L116" i="97"/>
  <c r="L115" i="97"/>
  <c r="L114" i="97"/>
  <c r="L113" i="97"/>
  <c r="L108" i="97"/>
  <c r="L107" i="97"/>
  <c r="L106" i="97"/>
  <c r="L105" i="97"/>
  <c r="L104" i="97"/>
  <c r="L103" i="97"/>
  <c r="L102" i="97"/>
  <c r="L101" i="97"/>
  <c r="L99" i="97"/>
  <c r="L98" i="97"/>
  <c r="L97" i="97"/>
  <c r="L91" i="97"/>
  <c r="L86" i="97"/>
  <c r="L85" i="97"/>
  <c r="L84" i="97"/>
  <c r="L83" i="97"/>
  <c r="L78" i="97"/>
  <c r="L77" i="97"/>
  <c r="L75" i="97"/>
  <c r="L74" i="97"/>
  <c r="L73" i="97"/>
  <c r="L72" i="97"/>
  <c r="L71" i="97"/>
  <c r="L70" i="97"/>
  <c r="L68" i="97"/>
  <c r="L67" i="97"/>
  <c r="L66" i="97"/>
  <c r="L60" i="97"/>
  <c r="L55" i="97"/>
  <c r="L54" i="97"/>
  <c r="L53" i="97"/>
  <c r="L52" i="97"/>
  <c r="L47" i="97"/>
  <c r="L46" i="97"/>
  <c r="L45" i="97"/>
  <c r="L44" i="97"/>
  <c r="L43" i="97"/>
  <c r="L42" i="97"/>
  <c r="L41" i="97"/>
  <c r="L40" i="97"/>
  <c r="L38" i="97"/>
  <c r="L37" i="97"/>
  <c r="L36" i="97"/>
  <c r="L30" i="97"/>
  <c r="L25" i="97"/>
  <c r="L24" i="97"/>
  <c r="L23" i="97"/>
  <c r="L22" i="97"/>
  <c r="L17" i="97"/>
  <c r="L16" i="97"/>
  <c r="L15" i="97"/>
  <c r="L14" i="97"/>
  <c r="L13" i="97"/>
  <c r="L12" i="97"/>
  <c r="L11" i="97"/>
  <c r="L10" i="97"/>
  <c r="L8" i="97"/>
  <c r="L7" i="97"/>
  <c r="R71" i="79"/>
  <c r="Q71" i="79"/>
  <c r="R70" i="79"/>
  <c r="Q70" i="79"/>
  <c r="R69" i="79"/>
  <c r="Q69" i="79"/>
  <c r="R65" i="79"/>
  <c r="Q65" i="79"/>
  <c r="R43" i="79"/>
  <c r="Q43" i="79"/>
  <c r="R42" i="79"/>
  <c r="Q42" i="79"/>
  <c r="Q39" i="79"/>
  <c r="R38" i="79"/>
  <c r="Q38" i="79"/>
  <c r="R35" i="79"/>
  <c r="Q35" i="79"/>
  <c r="R34" i="79"/>
  <c r="Q34" i="79"/>
  <c r="R30" i="79"/>
  <c r="Q30" i="79"/>
  <c r="R29" i="79"/>
  <c r="Q29" i="79"/>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O121" i="97" l="1"/>
  <c r="O30" i="97"/>
  <c r="O40" i="97"/>
  <c r="O131" i="97"/>
  <c r="O161" i="97"/>
  <c r="O91" i="97"/>
  <c r="O101" i="97"/>
  <c r="O60" i="97"/>
  <c r="R66" i="77"/>
  <c r="R76" i="77"/>
  <c r="R36" i="77"/>
  <c r="R69" i="77"/>
  <c r="R73" i="77"/>
  <c r="R61" i="77"/>
  <c r="R56" i="77"/>
  <c r="P76" i="77"/>
  <c r="Q76" i="77"/>
  <c r="P69" i="77"/>
  <c r="Q69" i="77"/>
  <c r="O10" i="97"/>
  <c r="F35" i="77"/>
  <c r="O70" i="97"/>
  <c r="P73" i="77"/>
  <c r="Q73" i="77"/>
  <c r="O151" i="97"/>
  <c r="O181" i="97"/>
  <c r="L187" i="97"/>
  <c r="P55" i="77"/>
  <c r="Q55" i="77"/>
  <c r="A11" i="85"/>
  <c r="A12" i="85" s="1"/>
  <c r="A13" i="85" s="1"/>
  <c r="I65" i="77"/>
  <c r="M65" i="77"/>
  <c r="G65" i="77"/>
  <c r="K65" i="77"/>
  <c r="H65" i="77"/>
  <c r="L65" i="77"/>
  <c r="F65" i="77"/>
  <c r="J65" i="77"/>
  <c r="N65" i="77"/>
  <c r="F34" i="77" l="1"/>
  <c r="R35" i="77"/>
  <c r="R65" i="77"/>
  <c r="A15" i="85"/>
  <c r="A16" i="85" s="1"/>
  <c r="A17" i="85" s="1"/>
  <c r="A18" i="85" s="1"/>
  <c r="A19" i="85" s="1"/>
  <c r="A20" i="85" s="1"/>
  <c r="A21" i="85" s="1"/>
  <c r="A22" i="85" s="1"/>
  <c r="A24" i="85" s="1"/>
  <c r="A25" i="85" s="1"/>
  <c r="A26" i="85" s="1"/>
  <c r="A27" i="85" s="1"/>
  <c r="A28" i="85" s="1"/>
  <c r="A29" i="85" s="1"/>
  <c r="A30" i="85" s="1"/>
  <c r="A31" i="85" s="1"/>
  <c r="A33" i="85" l="1"/>
  <c r="A34" i="85" s="1"/>
  <c r="A35" i="85" l="1"/>
  <c r="A36" i="85" s="1"/>
  <c r="A37" i="85" s="1"/>
  <c r="A38" i="85" s="1"/>
  <c r="A39" i="85" s="1"/>
  <c r="A41" i="85" s="1"/>
  <c r="A42" i="85" s="1"/>
  <c r="A43" i="85" s="1"/>
  <c r="A44" i="85" s="1"/>
  <c r="A45" i="85" s="1"/>
  <c r="A46" i="85" s="1"/>
  <c r="A47" i="85" s="1"/>
  <c r="A48" i="85" s="1"/>
  <c r="A50" i="85" s="1"/>
  <c r="A51" i="85" l="1"/>
  <c r="A52" i="85" s="1"/>
  <c r="A53" i="85" s="1"/>
  <c r="A54" i="85" s="1"/>
  <c r="A55" i="85" s="1"/>
  <c r="A56" i="85" s="1"/>
  <c r="A57" i="85" s="1"/>
  <c r="A59" i="85" s="1"/>
  <c r="A60" i="85" s="1"/>
  <c r="A61" i="85" l="1"/>
  <c r="A62" i="85" s="1"/>
  <c r="A63" i="85" s="1"/>
  <c r="A65" i="85" s="1"/>
  <c r="A66" i="85" s="1"/>
  <c r="C15" i="90"/>
  <c r="S68" i="52" s="1"/>
  <c r="A7" i="90"/>
  <c r="A8" i="90" s="1"/>
  <c r="A9" i="90" s="1"/>
  <c r="A10" i="90" s="1"/>
  <c r="A11" i="90" s="1"/>
  <c r="A12" i="90" s="1"/>
  <c r="A13" i="90" s="1"/>
  <c r="A14" i="90" s="1"/>
  <c r="G10" i="77"/>
  <c r="H10" i="77"/>
  <c r="H9" i="77" s="1"/>
  <c r="H31" i="77" s="1"/>
  <c r="I10" i="77"/>
  <c r="I9" i="77" s="1"/>
  <c r="I31" i="77" s="1"/>
  <c r="J10" i="77"/>
  <c r="J9" i="77" s="1"/>
  <c r="J31" i="77" s="1"/>
  <c r="K10" i="77"/>
  <c r="L10" i="77"/>
  <c r="L9" i="77" s="1"/>
  <c r="L31" i="77" s="1"/>
  <c r="M10" i="77"/>
  <c r="M9" i="77" s="1"/>
  <c r="M31" i="77" s="1"/>
  <c r="N10" i="77"/>
  <c r="N9" i="77" s="1"/>
  <c r="N31" i="77" s="1"/>
  <c r="K9" i="77"/>
  <c r="K31" i="77" s="1"/>
  <c r="F10" i="77"/>
  <c r="E157" i="53"/>
  <c r="P11" i="77"/>
  <c r="Q101" i="77"/>
  <c r="P101" i="77"/>
  <c r="Q100" i="77"/>
  <c r="P100" i="77"/>
  <c r="Q122" i="77"/>
  <c r="P122" i="77"/>
  <c r="Q121" i="77"/>
  <c r="P121" i="77"/>
  <c r="Q66" i="77"/>
  <c r="P66" i="77"/>
  <c r="Q61" i="77"/>
  <c r="P61" i="77"/>
  <c r="Q60" i="77"/>
  <c r="P60" i="77"/>
  <c r="Q59" i="77"/>
  <c r="P59" i="77"/>
  <c r="Q58" i="77"/>
  <c r="P58" i="77"/>
  <c r="Q57" i="77"/>
  <c r="P57" i="77"/>
  <c r="Q36" i="77"/>
  <c r="P36" i="77"/>
  <c r="Q28" i="77"/>
  <c r="P28" i="77"/>
  <c r="Q27" i="77"/>
  <c r="P27" i="77"/>
  <c r="Q26" i="77"/>
  <c r="P26" i="77"/>
  <c r="Q25" i="77"/>
  <c r="P25" i="77"/>
  <c r="Q24" i="77"/>
  <c r="P24" i="77"/>
  <c r="Q23" i="77"/>
  <c r="P23" i="77"/>
  <c r="Q20" i="77"/>
  <c r="P20" i="77"/>
  <c r="Q18" i="77"/>
  <c r="P18" i="77"/>
  <c r="Q17" i="77"/>
  <c r="P17" i="77"/>
  <c r="Q16" i="77"/>
  <c r="P16" i="77"/>
  <c r="Q15" i="77"/>
  <c r="P15" i="77"/>
  <c r="Q14" i="77"/>
  <c r="P14" i="77"/>
  <c r="Q13" i="77"/>
  <c r="P13" i="77"/>
  <c r="Q12" i="77"/>
  <c r="P12" i="77"/>
  <c r="Q11" i="77"/>
  <c r="R11" i="79"/>
  <c r="R20" i="79"/>
  <c r="R22" i="79"/>
  <c r="R25" i="79"/>
  <c r="R28" i="79"/>
  <c r="R33" i="79"/>
  <c r="R37" i="79"/>
  <c r="R41" i="79"/>
  <c r="R45" i="79"/>
  <c r="R48" i="79"/>
  <c r="R49" i="79"/>
  <c r="R59" i="79"/>
  <c r="R64" i="79"/>
  <c r="R67" i="79"/>
  <c r="R73" i="79"/>
  <c r="R74" i="79"/>
  <c r="R77" i="79"/>
  <c r="R79" i="79"/>
  <c r="R82" i="79"/>
  <c r="R83" i="79"/>
  <c r="R84" i="79"/>
  <c r="R85" i="79"/>
  <c r="R86" i="79"/>
  <c r="R87" i="79"/>
  <c r="R105" i="79"/>
  <c r="R106" i="79"/>
  <c r="R107" i="79"/>
  <c r="Q11" i="79"/>
  <c r="Q20" i="79"/>
  <c r="Q22" i="79"/>
  <c r="Q25" i="79"/>
  <c r="Q28" i="79"/>
  <c r="Q33" i="79"/>
  <c r="Q37" i="79"/>
  <c r="Q41" i="79"/>
  <c r="Q45" i="79"/>
  <c r="Q48" i="79"/>
  <c r="Q49" i="79"/>
  <c r="Q59" i="79"/>
  <c r="Q64" i="79"/>
  <c r="Q67" i="79"/>
  <c r="Q73" i="79"/>
  <c r="Q74" i="79"/>
  <c r="Q77" i="79"/>
  <c r="Q79" i="79"/>
  <c r="Q82" i="79"/>
  <c r="Q83" i="79"/>
  <c r="Q84" i="79"/>
  <c r="Q85" i="79"/>
  <c r="Q86" i="79"/>
  <c r="Q87" i="79"/>
  <c r="Q105" i="79"/>
  <c r="Q106" i="79"/>
  <c r="Q107" i="79"/>
  <c r="R63" i="79"/>
  <c r="Q63" i="79"/>
  <c r="N99" i="77"/>
  <c r="N117" i="77" s="1"/>
  <c r="M99" i="77"/>
  <c r="M117" i="77" s="1"/>
  <c r="L99" i="77"/>
  <c r="L117" i="77" s="1"/>
  <c r="K99" i="77"/>
  <c r="K117" i="77" s="1"/>
  <c r="J99" i="77"/>
  <c r="J117" i="77" s="1"/>
  <c r="I99" i="77"/>
  <c r="I117" i="77" s="1"/>
  <c r="H99" i="77"/>
  <c r="H117" i="77" s="1"/>
  <c r="G99" i="77"/>
  <c r="N79" i="77"/>
  <c r="M79" i="77"/>
  <c r="L79" i="77"/>
  <c r="K79" i="77"/>
  <c r="J79" i="77"/>
  <c r="I79" i="77"/>
  <c r="H79" i="77"/>
  <c r="G79" i="77"/>
  <c r="F79" i="77"/>
  <c r="F94" i="77" s="1"/>
  <c r="N34" i="77"/>
  <c r="M34" i="77"/>
  <c r="L34" i="77"/>
  <c r="K34" i="77"/>
  <c r="J34" i="77"/>
  <c r="I34" i="77"/>
  <c r="H34" i="77"/>
  <c r="G34" i="77"/>
  <c r="E123" i="53"/>
  <c r="E124" i="53" s="1"/>
  <c r="E148" i="53" s="1"/>
  <c r="M123" i="77"/>
  <c r="L123" i="77"/>
  <c r="K123" i="77"/>
  <c r="J123" i="77"/>
  <c r="I123" i="77"/>
  <c r="G123" i="77"/>
  <c r="A2" i="52"/>
  <c r="M167" i="53"/>
  <c r="L167" i="53"/>
  <c r="K167" i="53"/>
  <c r="J167" i="53"/>
  <c r="I167" i="53"/>
  <c r="H167" i="53"/>
  <c r="G167" i="53"/>
  <c r="F167" i="53"/>
  <c r="E170" i="53"/>
  <c r="M157" i="53"/>
  <c r="L157" i="53"/>
  <c r="K157" i="53"/>
  <c r="J157" i="53"/>
  <c r="I157" i="53"/>
  <c r="H157" i="53"/>
  <c r="G157" i="53"/>
  <c r="F157" i="53"/>
  <c r="D180" i="53"/>
  <c r="M134" i="53"/>
  <c r="L134" i="53"/>
  <c r="K134" i="53"/>
  <c r="J134" i="53"/>
  <c r="I134" i="53"/>
  <c r="H134" i="53"/>
  <c r="G134" i="53"/>
  <c r="F134" i="53"/>
  <c r="A9" i="53"/>
  <c r="A10" i="53" s="1"/>
  <c r="A11" i="53" s="1"/>
  <c r="D145" i="54"/>
  <c r="A2" i="53"/>
  <c r="A2" i="54"/>
  <c r="M111" i="54"/>
  <c r="L111" i="54"/>
  <c r="K111" i="54"/>
  <c r="J111" i="54"/>
  <c r="I111" i="54"/>
  <c r="H111" i="54"/>
  <c r="G111" i="54"/>
  <c r="F111" i="54"/>
  <c r="E111" i="54"/>
  <c r="M107" i="54"/>
  <c r="L107" i="54"/>
  <c r="K107" i="54"/>
  <c r="J107" i="54"/>
  <c r="I107" i="54"/>
  <c r="H107" i="54"/>
  <c r="G107" i="54"/>
  <c r="F107" i="54"/>
  <c r="E107" i="54"/>
  <c r="M103" i="54"/>
  <c r="L103" i="54"/>
  <c r="K103" i="54"/>
  <c r="J103" i="54"/>
  <c r="I103" i="54"/>
  <c r="H103" i="54"/>
  <c r="G103" i="54"/>
  <c r="F103" i="54"/>
  <c r="E103" i="54"/>
  <c r="M93" i="54"/>
  <c r="L93" i="54"/>
  <c r="K93" i="54"/>
  <c r="J93" i="54"/>
  <c r="I93" i="54"/>
  <c r="H93" i="54"/>
  <c r="G93" i="54"/>
  <c r="F93" i="54"/>
  <c r="E93" i="54"/>
  <c r="M58" i="54"/>
  <c r="L58" i="54"/>
  <c r="K58" i="54"/>
  <c r="J58" i="54"/>
  <c r="I58" i="54"/>
  <c r="H58" i="54"/>
  <c r="G58" i="54"/>
  <c r="F58" i="54"/>
  <c r="E58" i="54"/>
  <c r="M52" i="54"/>
  <c r="L52" i="54"/>
  <c r="L57" i="54" s="1"/>
  <c r="K52" i="54"/>
  <c r="K55" i="54" s="1"/>
  <c r="J52" i="54"/>
  <c r="J57" i="54" s="1"/>
  <c r="I52" i="54"/>
  <c r="H52" i="54"/>
  <c r="H55" i="54" s="1"/>
  <c r="G52" i="54"/>
  <c r="F52" i="54"/>
  <c r="F56" i="54" s="1"/>
  <c r="E52" i="54"/>
  <c r="Q24" i="54"/>
  <c r="P24" i="54"/>
  <c r="O24" i="54"/>
  <c r="Q23" i="54"/>
  <c r="P23" i="54"/>
  <c r="O23" i="54"/>
  <c r="Q22" i="54"/>
  <c r="P22" i="54"/>
  <c r="O22" i="54"/>
  <c r="Q21" i="54"/>
  <c r="P21" i="54"/>
  <c r="O21" i="54"/>
  <c r="Q20" i="54"/>
  <c r="P20" i="54"/>
  <c r="O20" i="54"/>
  <c r="Q19" i="54"/>
  <c r="P19" i="54"/>
  <c r="O19" i="54"/>
  <c r="Q18" i="54"/>
  <c r="P18" i="54"/>
  <c r="O18" i="54"/>
  <c r="Q17" i="54"/>
  <c r="P17" i="54"/>
  <c r="O17" i="54"/>
  <c r="Q16" i="54"/>
  <c r="P16" i="54"/>
  <c r="O16" i="54"/>
  <c r="Q15" i="54"/>
  <c r="P15" i="54"/>
  <c r="O15" i="54"/>
  <c r="Q13" i="54"/>
  <c r="P13" i="54"/>
  <c r="O13" i="54"/>
  <c r="Q12" i="54"/>
  <c r="P12" i="54"/>
  <c r="O12" i="54"/>
  <c r="A8" i="54"/>
  <c r="A9" i="54" s="1"/>
  <c r="A10" i="54" s="1"/>
  <c r="A12" i="54" s="1"/>
  <c r="A13" i="54" s="1"/>
  <c r="A15" i="54" s="1"/>
  <c r="A16" i="54" s="1"/>
  <c r="A17" i="54" s="1"/>
  <c r="A18" i="54" s="1"/>
  <c r="A19" i="54" s="1"/>
  <c r="A20" i="54" s="1"/>
  <c r="A21" i="54" s="1"/>
  <c r="A22" i="54" s="1"/>
  <c r="A23" i="54" s="1"/>
  <c r="A24" i="54" s="1"/>
  <c r="A25" i="54" s="1"/>
  <c r="D17" i="50"/>
  <c r="J172" i="97" s="1"/>
  <c r="I172" i="97" s="1"/>
  <c r="H172" i="97" s="1"/>
  <c r="G172" i="97" s="1"/>
  <c r="F172" i="97" s="1"/>
  <c r="E172" i="97" s="1"/>
  <c r="D172" i="97" s="1"/>
  <c r="C172" i="97" s="1"/>
  <c r="B172" i="97" s="1"/>
  <c r="E7" i="54"/>
  <c r="M55" i="54"/>
  <c r="L170" i="53" l="1"/>
  <c r="I170" i="53"/>
  <c r="M170" i="53"/>
  <c r="H170" i="53"/>
  <c r="F170" i="53"/>
  <c r="J170" i="53"/>
  <c r="G170" i="53"/>
  <c r="K170" i="53"/>
  <c r="A14" i="53"/>
  <c r="A15" i="53" s="1"/>
  <c r="A16" i="53" s="1"/>
  <c r="B1" i="101"/>
  <c r="A1" i="100"/>
  <c r="B1" i="102"/>
  <c r="B1" i="103"/>
  <c r="B1" i="104"/>
  <c r="K56" i="54"/>
  <c r="B1" i="108"/>
  <c r="A1" i="107"/>
  <c r="J94" i="77"/>
  <c r="N94" i="77"/>
  <c r="H94" i="77"/>
  <c r="L94" i="77"/>
  <c r="J55" i="54"/>
  <c r="F57" i="54"/>
  <c r="L56" i="54"/>
  <c r="F55" i="54"/>
  <c r="J56" i="54"/>
  <c r="R99" i="77"/>
  <c r="G117" i="77"/>
  <c r="G94" i="77"/>
  <c r="I94" i="77"/>
  <c r="K94" i="77"/>
  <c r="M94" i="77"/>
  <c r="R34" i="77"/>
  <c r="R79" i="77"/>
  <c r="F9" i="77"/>
  <c r="F31" i="77" s="1"/>
  <c r="R10" i="77"/>
  <c r="A1" i="53"/>
  <c r="B1" i="78"/>
  <c r="B1" i="79"/>
  <c r="B1" i="77"/>
  <c r="A67" i="85"/>
  <c r="A68" i="85" s="1"/>
  <c r="A69" i="85" s="1"/>
  <c r="A71" i="85" s="1"/>
  <c r="P79" i="77"/>
  <c r="H56" i="54"/>
  <c r="Q79" i="77"/>
  <c r="L55" i="54"/>
  <c r="A1" i="52"/>
  <c r="A1" i="105"/>
  <c r="A1" i="96"/>
  <c r="A1" i="97"/>
  <c r="A1" i="85"/>
  <c r="A1" i="90"/>
  <c r="J142" i="97"/>
  <c r="I142" i="97" s="1"/>
  <c r="H142" i="97" s="1"/>
  <c r="G142" i="97" s="1"/>
  <c r="F142" i="97" s="1"/>
  <c r="E142" i="97" s="1"/>
  <c r="D142" i="97" s="1"/>
  <c r="C142" i="97" s="1"/>
  <c r="B142" i="97" s="1"/>
  <c r="J156" i="97"/>
  <c r="I156" i="97" s="1"/>
  <c r="H156" i="97" s="1"/>
  <c r="G156" i="97" s="1"/>
  <c r="F156" i="97" s="1"/>
  <c r="E156" i="97" s="1"/>
  <c r="D156" i="97" s="1"/>
  <c r="C156" i="97" s="1"/>
  <c r="B156" i="97" s="1"/>
  <c r="J112" i="97"/>
  <c r="I112" i="97" s="1"/>
  <c r="H112" i="97" s="1"/>
  <c r="G112" i="97" s="1"/>
  <c r="F112" i="97" s="1"/>
  <c r="E112" i="97" s="1"/>
  <c r="D112" i="97" s="1"/>
  <c r="C112" i="97" s="1"/>
  <c r="B112" i="97" s="1"/>
  <c r="J126" i="97"/>
  <c r="I126" i="97" s="1"/>
  <c r="H126" i="97" s="1"/>
  <c r="G126" i="97" s="1"/>
  <c r="F126" i="97" s="1"/>
  <c r="E126" i="97" s="1"/>
  <c r="D126" i="97" s="1"/>
  <c r="C126" i="97" s="1"/>
  <c r="B126" i="97" s="1"/>
  <c r="J82" i="97"/>
  <c r="I82" i="97" s="1"/>
  <c r="H82" i="97" s="1"/>
  <c r="G82" i="97" s="1"/>
  <c r="F82" i="97" s="1"/>
  <c r="E82" i="97" s="1"/>
  <c r="D82" i="97" s="1"/>
  <c r="C82" i="97" s="1"/>
  <c r="B82" i="97" s="1"/>
  <c r="J96" i="97"/>
  <c r="I96" i="97" s="1"/>
  <c r="H96" i="97" s="1"/>
  <c r="G96" i="97" s="1"/>
  <c r="F96" i="97" s="1"/>
  <c r="E96" i="97" s="1"/>
  <c r="D96" i="97" s="1"/>
  <c r="C96" i="97" s="1"/>
  <c r="B96" i="97" s="1"/>
  <c r="J51" i="97"/>
  <c r="I51" i="97" s="1"/>
  <c r="H51" i="97" s="1"/>
  <c r="G51" i="97" s="1"/>
  <c r="F51" i="97" s="1"/>
  <c r="E51" i="97" s="1"/>
  <c r="D51" i="97" s="1"/>
  <c r="C51" i="97" s="1"/>
  <c r="B51" i="97" s="1"/>
  <c r="J65" i="97"/>
  <c r="I65" i="97" s="1"/>
  <c r="H65" i="97" s="1"/>
  <c r="G65" i="97" s="1"/>
  <c r="F65" i="97" s="1"/>
  <c r="E65" i="97" s="1"/>
  <c r="D65" i="97" s="1"/>
  <c r="C65" i="97" s="1"/>
  <c r="B65" i="97" s="1"/>
  <c r="J21" i="97"/>
  <c r="I21" i="97" s="1"/>
  <c r="H21" i="97" s="1"/>
  <c r="G21" i="97" s="1"/>
  <c r="F21" i="97" s="1"/>
  <c r="E21" i="97" s="1"/>
  <c r="D21" i="97" s="1"/>
  <c r="C21" i="97" s="1"/>
  <c r="B21" i="97" s="1"/>
  <c r="J35" i="97"/>
  <c r="I35" i="97" s="1"/>
  <c r="H35" i="97" s="1"/>
  <c r="G35" i="97" s="1"/>
  <c r="F35" i="97" s="1"/>
  <c r="E35" i="97" s="1"/>
  <c r="D35" i="97" s="1"/>
  <c r="C35" i="97" s="1"/>
  <c r="B35" i="97" s="1"/>
  <c r="J5" i="97"/>
  <c r="I5" i="97" s="1"/>
  <c r="H5" i="97" s="1"/>
  <c r="G5" i="97" s="1"/>
  <c r="F5" i="97" s="1"/>
  <c r="E5" i="97" s="1"/>
  <c r="D5" i="97" s="1"/>
  <c r="C5" i="97" s="1"/>
  <c r="B5" i="97" s="1"/>
  <c r="K57" i="54"/>
  <c r="F123" i="77"/>
  <c r="E180" i="53"/>
  <c r="C11" i="53"/>
  <c r="Q34" i="77"/>
  <c r="P35" i="77"/>
  <c r="P99" i="77"/>
  <c r="Q9" i="77"/>
  <c r="P56" i="77"/>
  <c r="Q56" i="77"/>
  <c r="J97" i="78"/>
  <c r="K171" i="77" s="1"/>
  <c r="Q35" i="77"/>
  <c r="P65" i="77"/>
  <c r="Q99" i="77"/>
  <c r="P34" i="77"/>
  <c r="Q10" i="77"/>
  <c r="G97" i="78"/>
  <c r="H171" i="77" s="1"/>
  <c r="F97" i="78"/>
  <c r="G171" i="77" s="1"/>
  <c r="L97" i="78"/>
  <c r="M171" i="77" s="1"/>
  <c r="Q117" i="77"/>
  <c r="I97" i="78"/>
  <c r="J171" i="77" s="1"/>
  <c r="E97" i="78"/>
  <c r="F171" i="77" s="1"/>
  <c r="K97" i="78"/>
  <c r="L171" i="77" s="1"/>
  <c r="A29" i="54"/>
  <c r="C29" i="54"/>
  <c r="E55" i="54"/>
  <c r="E57" i="54"/>
  <c r="E56" i="54"/>
  <c r="I56" i="54"/>
  <c r="I55" i="54"/>
  <c r="I57" i="54"/>
  <c r="M56" i="54"/>
  <c r="M57" i="54"/>
  <c r="B25" i="54"/>
  <c r="Q65" i="77"/>
  <c r="H97" i="78"/>
  <c r="I171" i="77" s="1"/>
  <c r="E9" i="54"/>
  <c r="Q7" i="54"/>
  <c r="G57" i="54"/>
  <c r="G56" i="54"/>
  <c r="G55" i="54"/>
  <c r="H123" i="77"/>
  <c r="P123" i="77" s="1"/>
  <c r="H57" i="54"/>
  <c r="G9" i="77"/>
  <c r="P10" i="77"/>
  <c r="M97" i="78"/>
  <c r="N171" i="77" s="1"/>
  <c r="G31" i="77" l="1"/>
  <c r="F123" i="53"/>
  <c r="F124" i="53" s="1"/>
  <c r="P117" i="77"/>
  <c r="M96" i="77"/>
  <c r="M172" i="77" s="1"/>
  <c r="R117" i="77"/>
  <c r="F96" i="77"/>
  <c r="R9" i="77"/>
  <c r="R94" i="77"/>
  <c r="A72" i="85"/>
  <c r="A73" i="85" s="1"/>
  <c r="A74" i="85" s="1"/>
  <c r="A75" i="85" s="1"/>
  <c r="A76" i="85" s="1"/>
  <c r="A77" i="85" s="1"/>
  <c r="A78" i="85" s="1"/>
  <c r="A80" i="85" s="1"/>
  <c r="I96" i="77"/>
  <c r="A17" i="53"/>
  <c r="A18" i="53" s="1"/>
  <c r="K96" i="77"/>
  <c r="H96" i="77"/>
  <c r="N96" i="77"/>
  <c r="J96" i="77"/>
  <c r="L96" i="77"/>
  <c r="Q94" i="77"/>
  <c r="P9" i="77"/>
  <c r="Q31" i="77"/>
  <c r="E25" i="54"/>
  <c r="Q9" i="54"/>
  <c r="A30" i="54"/>
  <c r="A31" i="54" s="1"/>
  <c r="A32" i="54" s="1"/>
  <c r="A33" i="54" s="1"/>
  <c r="A34" i="54" s="1"/>
  <c r="A35" i="54" s="1"/>
  <c r="A36" i="54" s="1"/>
  <c r="A37" i="54" s="1"/>
  <c r="A38" i="54" s="1"/>
  <c r="A39" i="54" s="1"/>
  <c r="N123" i="77"/>
  <c r="Q123" i="77" s="1"/>
  <c r="P94" i="77"/>
  <c r="E179" i="53" l="1"/>
  <c r="E144" i="54"/>
  <c r="F148" i="53"/>
  <c r="F180" i="53" s="1"/>
  <c r="G96" i="77"/>
  <c r="G172" i="77" s="1"/>
  <c r="G123" i="53"/>
  <c r="G124" i="53" s="1"/>
  <c r="N88" i="79"/>
  <c r="M88" i="79"/>
  <c r="L172" i="77"/>
  <c r="K88" i="79"/>
  <c r="J172" i="77"/>
  <c r="O88" i="79"/>
  <c r="N172" i="77"/>
  <c r="J88" i="79"/>
  <c r="I172" i="77"/>
  <c r="F172" i="77"/>
  <c r="G88" i="79"/>
  <c r="I88" i="79"/>
  <c r="H172" i="77"/>
  <c r="L88" i="79"/>
  <c r="K172" i="77"/>
  <c r="H119" i="77"/>
  <c r="F119" i="77"/>
  <c r="R31" i="77"/>
  <c r="R123" i="77"/>
  <c r="A81" i="85"/>
  <c r="A82" i="85" s="1"/>
  <c r="A83" i="85" s="1"/>
  <c r="A84" i="85" s="1"/>
  <c r="A85" i="85" s="1"/>
  <c r="A86" i="85" s="1"/>
  <c r="A87" i="85" s="1"/>
  <c r="A89" i="85" s="1"/>
  <c r="A90" i="85" s="1"/>
  <c r="A19" i="53"/>
  <c r="C15" i="53"/>
  <c r="O181" i="79"/>
  <c r="N119" i="77"/>
  <c r="I181" i="79"/>
  <c r="G181" i="79"/>
  <c r="I119" i="77"/>
  <c r="J181" i="79"/>
  <c r="K181" i="79"/>
  <c r="J119" i="77"/>
  <c r="C88" i="54"/>
  <c r="A40" i="54"/>
  <c r="A41" i="54" s="1"/>
  <c r="N181" i="79"/>
  <c r="M119" i="77"/>
  <c r="L119" i="77"/>
  <c r="M181" i="79"/>
  <c r="K119" i="77"/>
  <c r="Q96" i="77"/>
  <c r="L181" i="79"/>
  <c r="B39" i="54"/>
  <c r="F7" i="54"/>
  <c r="E29" i="54"/>
  <c r="E39" i="54" s="1"/>
  <c r="P31" i="77"/>
  <c r="G148" i="53" l="1"/>
  <c r="G180" i="53" s="1"/>
  <c r="R96" i="77"/>
  <c r="H88" i="79"/>
  <c r="Q88" i="79" s="1"/>
  <c r="H123" i="53"/>
  <c r="H124" i="53" s="1"/>
  <c r="A20" i="53"/>
  <c r="A21" i="53" s="1"/>
  <c r="G119" i="77"/>
  <c r="R119" i="77" s="1"/>
  <c r="P96" i="77"/>
  <c r="H181" i="79"/>
  <c r="O7" i="54"/>
  <c r="F9" i="54"/>
  <c r="R88" i="79"/>
  <c r="Q119" i="77"/>
  <c r="A42" i="54"/>
  <c r="B96" i="54"/>
  <c r="E88" i="54"/>
  <c r="E89" i="54" s="1"/>
  <c r="E95" i="54" s="1"/>
  <c r="E96" i="54" s="1"/>
  <c r="E145" i="54" s="1"/>
  <c r="E43" i="54"/>
  <c r="H148" i="53" l="1"/>
  <c r="H180" i="53" s="1"/>
  <c r="C18" i="53"/>
  <c r="I123" i="53"/>
  <c r="I124" i="53" s="1"/>
  <c r="S88" i="79"/>
  <c r="A22" i="53"/>
  <c r="P119" i="77"/>
  <c r="O9" i="54"/>
  <c r="F25" i="54"/>
  <c r="A43" i="54"/>
  <c r="A45" i="54" s="1"/>
  <c r="B43" i="54"/>
  <c r="F179" i="53" l="1"/>
  <c r="F144" i="54"/>
  <c r="I148" i="53"/>
  <c r="I180" i="53" s="1"/>
  <c r="J123" i="53"/>
  <c r="J124" i="53" s="1"/>
  <c r="A23" i="53"/>
  <c r="A24" i="53" s="1"/>
  <c r="A25" i="53" s="1"/>
  <c r="G7" i="54"/>
  <c r="G9" i="54" s="1"/>
  <c r="G25" i="54" s="1"/>
  <c r="F29" i="54"/>
  <c r="F39" i="54" s="1"/>
  <c r="C52" i="54"/>
  <c r="A49" i="54"/>
  <c r="A50" i="54" s="1"/>
  <c r="A51" i="54" s="1"/>
  <c r="A52" i="54" s="1"/>
  <c r="A53" i="54" s="1"/>
  <c r="A55" i="54" s="1"/>
  <c r="A56" i="54" s="1"/>
  <c r="A57" i="54" s="1"/>
  <c r="A58" i="54" s="1"/>
  <c r="A62" i="54" s="1"/>
  <c r="A63" i="54" s="1"/>
  <c r="A64" i="54" s="1"/>
  <c r="A66" i="54" s="1"/>
  <c r="A67" i="54" s="1"/>
  <c r="A69" i="54" s="1"/>
  <c r="A70" i="54" s="1"/>
  <c r="A71" i="54" s="1"/>
  <c r="A72" i="54" s="1"/>
  <c r="A73" i="54" s="1"/>
  <c r="A76" i="54" s="1"/>
  <c r="G144" i="54" l="1"/>
  <c r="G179" i="53"/>
  <c r="J148" i="53"/>
  <c r="J180" i="53" s="1"/>
  <c r="K123" i="53"/>
  <c r="K124" i="53" s="1"/>
  <c r="A26" i="53"/>
  <c r="A27" i="53" s="1"/>
  <c r="C14" i="53" s="1"/>
  <c r="C21" i="53"/>
  <c r="A79" i="54"/>
  <c r="A82" i="54" s="1"/>
  <c r="A84" i="54" s="1"/>
  <c r="A85" i="54" s="1"/>
  <c r="A88" i="54" s="1"/>
  <c r="F88" i="54"/>
  <c r="F89" i="54" s="1"/>
  <c r="F95" i="54" s="1"/>
  <c r="F96" i="54" s="1"/>
  <c r="F145" i="54" s="1"/>
  <c r="F43" i="54"/>
  <c r="H7" i="54"/>
  <c r="H9" i="54" s="1"/>
  <c r="H25" i="54" s="1"/>
  <c r="G29" i="54"/>
  <c r="G39" i="54" s="1"/>
  <c r="H144" i="54" l="1"/>
  <c r="H179" i="53"/>
  <c r="K148" i="53"/>
  <c r="K180" i="53" s="1"/>
  <c r="M123" i="53"/>
  <c r="M124" i="53" s="1"/>
  <c r="L123" i="53"/>
  <c r="L124" i="53" s="1"/>
  <c r="A28" i="53"/>
  <c r="C24" i="53"/>
  <c r="H29" i="54"/>
  <c r="H39" i="54" s="1"/>
  <c r="I7" i="54"/>
  <c r="I9" i="54" s="1"/>
  <c r="I25" i="54" s="1"/>
  <c r="A89" i="54"/>
  <c r="A90" i="54" s="1"/>
  <c r="C91" i="54" s="1"/>
  <c r="C89" i="54"/>
  <c r="G43" i="54"/>
  <c r="G88" i="54"/>
  <c r="G89" i="54" s="1"/>
  <c r="G95" i="54" s="1"/>
  <c r="G96" i="54" s="1"/>
  <c r="G145" i="54" s="1"/>
  <c r="I144" i="54" l="1"/>
  <c r="I179" i="53"/>
  <c r="M148" i="53"/>
  <c r="M180" i="53" s="1"/>
  <c r="L148" i="53"/>
  <c r="L180" i="53" s="1"/>
  <c r="A29" i="53"/>
  <c r="I29" i="54"/>
  <c r="I39" i="54" s="1"/>
  <c r="O25" i="54"/>
  <c r="J7" i="54"/>
  <c r="H88" i="54"/>
  <c r="H89" i="54" s="1"/>
  <c r="H95" i="54" s="1"/>
  <c r="H96" i="54" s="1"/>
  <c r="H145" i="54" s="1"/>
  <c r="H43" i="54"/>
  <c r="A91" i="54"/>
  <c r="A92" i="54" s="1"/>
  <c r="C93" i="54" s="1"/>
  <c r="B91" i="54"/>
  <c r="A30" i="53" l="1"/>
  <c r="I88" i="54"/>
  <c r="I89" i="54" s="1"/>
  <c r="I95" i="54" s="1"/>
  <c r="I96" i="54" s="1"/>
  <c r="I145" i="54" s="1"/>
  <c r="I43" i="54"/>
  <c r="A93" i="54"/>
  <c r="B128" i="54"/>
  <c r="P7" i="54"/>
  <c r="J9" i="54"/>
  <c r="A31" i="53" l="1"/>
  <c r="A32" i="53" s="1"/>
  <c r="A33" i="53" s="1"/>
  <c r="A34" i="53" s="1"/>
  <c r="A35" i="53" s="1"/>
  <c r="A36" i="53" s="1"/>
  <c r="A37" i="53" s="1"/>
  <c r="A38" i="53" s="1"/>
  <c r="A94" i="54"/>
  <c r="J25" i="54"/>
  <c r="P9" i="54"/>
  <c r="J144" i="54" l="1"/>
  <c r="J179" i="53"/>
  <c r="C31" i="53"/>
  <c r="C34" i="53"/>
  <c r="C28" i="53"/>
  <c r="A39" i="53"/>
  <c r="K7" i="54"/>
  <c r="K9" i="54" s="1"/>
  <c r="K25" i="54" s="1"/>
  <c r="J29" i="54"/>
  <c r="J39" i="54" s="1"/>
  <c r="C95" i="54"/>
  <c r="A95" i="54"/>
  <c r="B97" i="54"/>
  <c r="B98" i="54"/>
  <c r="K179" i="53" l="1"/>
  <c r="K144" i="54"/>
  <c r="A40" i="53"/>
  <c r="A41" i="53" s="1"/>
  <c r="A42" i="53" s="1"/>
  <c r="A43" i="53" s="1"/>
  <c r="A44" i="53" s="1"/>
  <c r="A45" i="53" s="1"/>
  <c r="A96" i="54"/>
  <c r="A97" i="54" s="1"/>
  <c r="A98" i="54" s="1"/>
  <c r="C96" i="54"/>
  <c r="L7" i="54"/>
  <c r="L9" i="54" s="1"/>
  <c r="L25" i="54" s="1"/>
  <c r="K29" i="54"/>
  <c r="K39" i="54" s="1"/>
  <c r="J88" i="54"/>
  <c r="J89" i="54" s="1"/>
  <c r="J95" i="54" s="1"/>
  <c r="J96" i="54" s="1"/>
  <c r="J145" i="54" s="1"/>
  <c r="J43" i="54"/>
  <c r="L179" i="53" l="1"/>
  <c r="L144" i="54"/>
  <c r="C38" i="53"/>
  <c r="K88" i="54"/>
  <c r="K89" i="54" s="1"/>
  <c r="K95" i="54" s="1"/>
  <c r="K96" i="54" s="1"/>
  <c r="K145" i="54" s="1"/>
  <c r="K43" i="54"/>
  <c r="B133" i="54"/>
  <c r="A101" i="54"/>
  <c r="L29" i="54"/>
  <c r="L39" i="54" s="1"/>
  <c r="M7" i="54"/>
  <c r="M9" i="54" s="1"/>
  <c r="M25" i="54" s="1"/>
  <c r="M179" i="53" l="1"/>
  <c r="M144" i="54"/>
  <c r="C43" i="53"/>
  <c r="A102" i="54"/>
  <c r="A103" i="54" s="1"/>
  <c r="A105" i="54" s="1"/>
  <c r="L43" i="54"/>
  <c r="L88" i="54"/>
  <c r="L89" i="54" s="1"/>
  <c r="L95" i="54" s="1"/>
  <c r="L96" i="54" s="1"/>
  <c r="L145" i="54" s="1"/>
  <c r="M29" i="54"/>
  <c r="M39" i="54" s="1"/>
  <c r="Q25" i="54"/>
  <c r="P25" i="54"/>
  <c r="C103" i="54" l="1"/>
  <c r="A46" i="53"/>
  <c r="A106" i="54"/>
  <c r="A107" i="54" s="1"/>
  <c r="A109" i="54" s="1"/>
  <c r="M43" i="54"/>
  <c r="M88" i="54"/>
  <c r="M89" i="54" s="1"/>
  <c r="M95" i="54" s="1"/>
  <c r="M96" i="54" s="1"/>
  <c r="M145" i="54" s="1"/>
  <c r="B4" i="105" l="1"/>
  <c r="A47" i="53"/>
  <c r="A48" i="53" s="1"/>
  <c r="A49" i="53" s="1"/>
  <c r="A50" i="53" s="1"/>
  <c r="A51" i="53" s="1"/>
  <c r="C59" i="53" s="1"/>
  <c r="C107" i="54"/>
  <c r="A110" i="54"/>
  <c r="A111" i="54" s="1"/>
  <c r="C111" i="54" l="1"/>
  <c r="C46" i="53"/>
  <c r="A52" i="53"/>
  <c r="A53" i="53" l="1"/>
  <c r="A54" i="53" s="1"/>
  <c r="A55" i="53" s="1"/>
  <c r="A56" i="53" s="1"/>
  <c r="A57" i="53" s="1"/>
  <c r="C51" i="53" l="1"/>
  <c r="A58" i="53"/>
  <c r="A59" i="53" s="1"/>
  <c r="A62" i="53" s="1"/>
  <c r="C56" i="53" l="1"/>
  <c r="A63" i="53" l="1"/>
  <c r="A64" i="53" s="1"/>
  <c r="C108" i="53" l="1"/>
  <c r="A65" i="53"/>
  <c r="A66" i="53" s="1"/>
  <c r="C63" i="53" l="1"/>
  <c r="A67" i="53"/>
  <c r="C109" i="53"/>
  <c r="A68" i="53" l="1"/>
  <c r="A69" i="53" s="1"/>
  <c r="A70" i="53" s="1"/>
  <c r="A71" i="53" s="1"/>
  <c r="A72" i="53" s="1"/>
  <c r="A73" i="53" s="1"/>
  <c r="A74" i="53" s="1"/>
  <c r="A75" i="53" s="1"/>
  <c r="A76" i="53" l="1"/>
  <c r="A77" i="53" s="1"/>
  <c r="A78" i="53" s="1"/>
  <c r="A79" i="53" s="1"/>
  <c r="A80" i="53" s="1"/>
  <c r="A81" i="53" s="1"/>
  <c r="A82" i="53" s="1"/>
  <c r="A83" i="53" s="1"/>
  <c r="A84" i="53" s="1"/>
  <c r="A85" i="53" s="1"/>
  <c r="A86" i="53" s="1"/>
  <c r="A87" i="53" s="1"/>
  <c r="C66" i="53"/>
  <c r="C110" i="53"/>
  <c r="A88" i="53" l="1"/>
  <c r="A89" i="53" s="1"/>
  <c r="C76" i="53"/>
  <c r="C10" i="54"/>
  <c r="C86" i="53" l="1"/>
  <c r="A90" i="53"/>
  <c r="C69" i="53"/>
  <c r="C62" i="53"/>
  <c r="A91" i="53" l="1"/>
  <c r="A92" i="53" s="1"/>
  <c r="C117" i="53"/>
  <c r="C72" i="53"/>
  <c r="C111" i="53"/>
  <c r="A93" i="53" l="1"/>
  <c r="A94" i="53" s="1"/>
  <c r="A95" i="53" s="1"/>
  <c r="A96" i="53" s="1"/>
  <c r="A97" i="53" s="1"/>
  <c r="A98" i="53" s="1"/>
  <c r="A99" i="53" s="1"/>
  <c r="A100" i="53" s="1"/>
  <c r="A101" i="53" s="1"/>
  <c r="A102" i="53" s="1"/>
  <c r="A103" i="53" s="1"/>
  <c r="C113" i="53"/>
  <c r="C91" i="53" l="1"/>
  <c r="C114" i="53"/>
  <c r="C79" i="53"/>
  <c r="C82" i="53" l="1"/>
  <c r="C115" i="53"/>
  <c r="C116" i="53" l="1"/>
  <c r="C104" i="53" l="1"/>
  <c r="C118" i="53"/>
  <c r="C119" i="53" l="1"/>
  <c r="C96" i="53" l="1"/>
  <c r="A104" i="53"/>
  <c r="A107" i="53" s="1"/>
  <c r="A108" i="53" s="1"/>
  <c r="A109" i="53" s="1"/>
  <c r="A110" i="53" s="1"/>
  <c r="A111" i="53" s="1"/>
  <c r="C101" i="53" l="1"/>
  <c r="C107" i="53"/>
  <c r="A112" i="53"/>
  <c r="A113" i="53" s="1"/>
  <c r="A114" i="53" l="1"/>
  <c r="A115" i="53" s="1"/>
  <c r="A116" i="53" s="1"/>
  <c r="A117" i="53" s="1"/>
  <c r="A118" i="53" s="1"/>
  <c r="A119" i="53" s="1"/>
  <c r="C112" i="53" l="1"/>
  <c r="C120" i="53"/>
  <c r="A120" i="53"/>
  <c r="A122" i="53" s="1"/>
  <c r="A123" i="53" l="1"/>
  <c r="A124" i="53" s="1"/>
  <c r="A127" i="53" l="1"/>
  <c r="A130" i="53" s="1"/>
  <c r="C124" i="53"/>
  <c r="A131" i="53" l="1"/>
  <c r="A132" i="53" s="1"/>
  <c r="A133" i="53" s="1"/>
  <c r="A134" i="53" s="1"/>
  <c r="A137" i="53" l="1"/>
  <c r="A138" i="53" s="1"/>
  <c r="A139" i="53" s="1"/>
  <c r="C134" i="53"/>
  <c r="A140" i="53" l="1"/>
  <c r="A141" i="53" s="1"/>
  <c r="A142" i="53" l="1"/>
  <c r="C138" i="53"/>
  <c r="A143" i="53" l="1"/>
  <c r="C145" i="53"/>
  <c r="A144" i="53" l="1"/>
  <c r="A145" i="53" s="1"/>
  <c r="C142" i="53"/>
  <c r="A146" i="53" l="1"/>
  <c r="C146" i="53"/>
  <c r="A148" i="53" l="1"/>
  <c r="A152" i="53" s="1"/>
  <c r="C148" i="53"/>
  <c r="A91" i="85"/>
  <c r="A92" i="85" s="1"/>
  <c r="A93" i="85" s="1"/>
  <c r="A153" i="53" l="1"/>
  <c r="A154" i="53" s="1"/>
  <c r="A155" i="53" s="1"/>
  <c r="A156" i="53" s="1"/>
  <c r="A157" i="53" s="1"/>
  <c r="A161" i="53" s="1"/>
  <c r="A95" i="85"/>
  <c r="A96" i="85" s="1"/>
  <c r="A97" i="85" s="1"/>
  <c r="A98" i="85" s="1"/>
  <c r="A99" i="85" s="1"/>
  <c r="C167" i="53" l="1"/>
  <c r="A162" i="53"/>
  <c r="A163" i="53" s="1"/>
  <c r="A164" i="53" s="1"/>
  <c r="A165" i="53" s="1"/>
  <c r="A166" i="53" s="1"/>
  <c r="A167" i="53" s="1"/>
  <c r="C157" i="53"/>
  <c r="A101" i="85"/>
  <c r="A102" i="85" s="1"/>
  <c r="A103" i="85" s="1"/>
  <c r="A104" i="85" s="1"/>
  <c r="A105" i="85" s="1"/>
  <c r="A106" i="85" s="1"/>
  <c r="A108" i="85" s="1"/>
  <c r="A109" i="85" s="1"/>
  <c r="A110" i="85" s="1"/>
  <c r="A111" i="85" s="1"/>
  <c r="A112" i="85" s="1"/>
  <c r="A113" i="85" s="1"/>
  <c r="A115" i="85" s="1"/>
  <c r="A116" i="85" s="1"/>
  <c r="A117" i="85" s="1"/>
  <c r="A118" i="85" s="1"/>
  <c r="A119" i="85" s="1"/>
  <c r="A120" i="85" s="1"/>
  <c r="C25" i="54" l="1"/>
  <c r="A169" i="53"/>
  <c r="A170" i="53" s="1"/>
  <c r="A174" i="53" s="1"/>
  <c r="C170" i="53"/>
  <c r="A122" i="85"/>
  <c r="A123" i="85" s="1"/>
  <c r="A124" i="85" s="1"/>
  <c r="A125" i="85" s="1"/>
  <c r="A126" i="85" s="1"/>
  <c r="A127" i="85" s="1"/>
  <c r="A129" i="85" s="1"/>
  <c r="A130" i="85" s="1"/>
  <c r="A131" i="85" s="1"/>
  <c r="A132" i="85" s="1"/>
  <c r="A133" i="85" s="1"/>
  <c r="A134" i="85" s="1"/>
  <c r="A136" i="85" s="1"/>
  <c r="A137" i="85" s="1"/>
  <c r="A138" i="85" s="1"/>
  <c r="A139" i="85" s="1"/>
  <c r="A140" i="85" s="1"/>
  <c r="A141" i="85" s="1"/>
  <c r="A143" i="85" s="1"/>
  <c r="A144" i="85" s="1"/>
  <c r="A145" i="85" s="1"/>
  <c r="A146" i="85" s="1"/>
  <c r="A147" i="85" s="1"/>
  <c r="A148" i="85" s="1"/>
  <c r="A150" i="85" s="1"/>
  <c r="A151" i="85" l="1"/>
  <c r="A152" i="85" s="1"/>
  <c r="A153" i="85" s="1"/>
  <c r="A154" i="85" s="1"/>
  <c r="A155" i="85" s="1"/>
  <c r="A157" i="85" l="1"/>
  <c r="A158" i="85" s="1"/>
  <c r="A159" i="85" s="1"/>
  <c r="A160" i="85" s="1"/>
  <c r="A161" i="85" s="1"/>
  <c r="A162" i="85" s="1"/>
</calcChain>
</file>

<file path=xl/sharedStrings.xml><?xml version="1.0" encoding="utf-8"?>
<sst xmlns="http://schemas.openxmlformats.org/spreadsheetml/2006/main" count="2504" uniqueCount="985">
  <si>
    <t>Q3 2012</t>
  </si>
  <si>
    <t>Q4 2012</t>
  </si>
  <si>
    <t>Institution Name:</t>
  </si>
  <si>
    <t xml:space="preserve">RSSD ID: </t>
  </si>
  <si>
    <t>Tier 1 Capital</t>
  </si>
  <si>
    <t>Tier 1 Common Ratio (%)</t>
  </si>
  <si>
    <t>Tier 1 Ratio (%)</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</si>
  <si>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</si>
  <si>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</si>
  <si>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</si>
  <si>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</si>
  <si>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</si>
  <si>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</si>
  <si>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</si>
  <si>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</si>
  <si>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</si>
  <si>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</si>
  <si>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</si>
  <si>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</si>
  <si>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</si>
  <si>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</si>
  <si>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</si>
  <si>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</si>
  <si>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</si>
  <si>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</si>
  <si>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</si>
  <si>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</si>
  <si>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</si>
  <si>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</si>
  <si>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</si>
  <si>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</si>
  <si>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</si>
  <si>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</si>
  <si>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</si>
  <si>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</si>
  <si>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</si>
  <si>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</si>
  <si>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</si>
  <si>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</si>
  <si>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</si>
  <si>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</si>
  <si>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</si>
  <si>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</si>
  <si>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</si>
  <si>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</si>
  <si>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</si>
  <si>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</si>
  <si>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bhck1754</t>
  </si>
  <si>
    <t>bhck1773</t>
  </si>
  <si>
    <t>Owner-Occupied</t>
  </si>
  <si>
    <t>bhck3545</t>
  </si>
  <si>
    <t>bhdm6631 + bhdm6636 + bhfn6631 + bhfn6636</t>
  </si>
  <si>
    <t>bhck3548</t>
  </si>
  <si>
    <t>bhck3123</t>
  </si>
  <si>
    <t>bhck2123</t>
  </si>
  <si>
    <t>Total Loans and Leases</t>
  </si>
  <si>
    <t>Schedule HI-A—Changes in Bank Holding Company Equity Capital</t>
  </si>
  <si>
    <t>Schedule HC-R—Regulatory Capital</t>
  </si>
  <si>
    <t>Tier 1 capital</t>
  </si>
  <si>
    <t>Schedule HC-F—Other Assets</t>
  </si>
  <si>
    <t>(e) Amount of deferred tax assets that is dependent upon future taxable income</t>
  </si>
  <si>
    <t>(f) Enter the portion of (e) that the bank holding company could realize within the next 12 months based on its projected future taxable income. Future taxable income should not include net operating loss carryforwards to be used during the next 12 months or existing temporary differences that are expected to reverse over the next 12 months</t>
  </si>
  <si>
    <t>Schedule HC-G—Other Liabilities</t>
  </si>
  <si>
    <t>(*)</t>
  </si>
  <si>
    <t>(**)</t>
  </si>
  <si>
    <t>bhck3283</t>
  </si>
  <si>
    <t>bhck3230</t>
  </si>
  <si>
    <t>bhck3240</t>
  </si>
  <si>
    <t>bhck3247</t>
  </si>
  <si>
    <t>bhckb530</t>
  </si>
  <si>
    <t>bhck3000</t>
  </si>
  <si>
    <t>INTANGIBLES</t>
  </si>
  <si>
    <t>Goodwill</t>
  </si>
  <si>
    <t>bhck3163</t>
  </si>
  <si>
    <t>bhck3164</t>
  </si>
  <si>
    <t>bhckb026</t>
  </si>
  <si>
    <t>bhck5507</t>
  </si>
  <si>
    <t>Total Intangible Assets</t>
  </si>
  <si>
    <t>bhckc699</t>
  </si>
  <si>
    <t>bhdmb993 + bhckb995 + bhck3190 + bhck4062 + bhck2750</t>
  </si>
  <si>
    <t>Schedule HC-R — Memoranda</t>
  </si>
  <si>
    <t>Schedule HC-M—Memoranda</t>
  </si>
  <si>
    <t>Source:</t>
  </si>
  <si>
    <t>BHC</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</si>
  <si>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</si>
  <si>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</si>
  <si>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</si>
  <si>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</si>
  <si>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</si>
  <si>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</si>
  <si>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</si>
  <si>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</si>
  <si>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</si>
  <si>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</si>
  <si>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</si>
  <si>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</si>
  <si>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</si>
  <si>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</si>
  <si>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</si>
  <si>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</si>
  <si>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</si>
  <si>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</si>
  <si>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</si>
  <si>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</si>
  <si>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</si>
  <si>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bhcka130</t>
  </si>
  <si>
    <t>BHC Additional Scenario 1</t>
  </si>
  <si>
    <t>BHC Additional Scenario 2</t>
  </si>
  <si>
    <t>BHC Additional Scenario 3</t>
  </si>
  <si>
    <t>BHC Additional Scenario 4</t>
  </si>
  <si>
    <t>BHC Additional Scenario 5</t>
  </si>
  <si>
    <t>BHC Additional Scenario 6</t>
  </si>
  <si>
    <t>BHC Additional Scenario 7</t>
  </si>
  <si>
    <t>BHC Additional Scenario 8</t>
  </si>
  <si>
    <t>BHC Additional Scenario 9</t>
  </si>
  <si>
    <t>BHC Additional Scenario 10</t>
  </si>
  <si>
    <t>Please break out and explain below other adjustments to equity capital:</t>
  </si>
  <si>
    <t>REGULATORY CAPITAL AND RATIOS</t>
  </si>
  <si>
    <t>Tier 1 Common Capital***</t>
  </si>
  <si>
    <t>(***)</t>
  </si>
  <si>
    <t>Unearned Income on Loans</t>
  </si>
  <si>
    <t xml:space="preserve">Loans and Leases (Held for Investment and Held for Sale), Net of Unearned Income and Allowance for Loan and Lease Losses </t>
  </si>
  <si>
    <t>Total Risk-Based Capital Ratio (%)</t>
  </si>
  <si>
    <t>Risk-Weighted Assets</t>
  </si>
  <si>
    <t>Tier 1 Leverage Ratio (%)</t>
  </si>
  <si>
    <t>Total Risk-Based Capital</t>
  </si>
  <si>
    <t>Allowance for Loan and Lease Losses</t>
  </si>
  <si>
    <t>Private Equity</t>
  </si>
  <si>
    <t>Other losses (describe in supporting documentation)</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</si>
  <si>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</si>
  <si>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</si>
  <si>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</si>
  <si>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</si>
  <si>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</si>
  <si>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</si>
  <si>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</si>
  <si>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Please break out and explain below other additions to (deductions from) Tier 1 capital:</t>
  </si>
  <si>
    <t>bhck3816 + bhckj457 + bhckj458 + bhcj459 + bhck6566 + bhck6550 + bhck6570 + bhck3411</t>
  </si>
  <si>
    <t>ALLOWANCE FOR LOAN and LEASE LOSSES</t>
  </si>
  <si>
    <t>Income (loss) before taxes and extraordinary items</t>
  </si>
  <si>
    <t>Applicable income taxes (foreign and domestic)</t>
  </si>
  <si>
    <t>Extraordinary items and other adjustments, net of income taxes</t>
  </si>
  <si>
    <t>Net income (loss) attributable to BHC and minority interests</t>
  </si>
  <si>
    <t>Net income (loss) attributable to minority interests</t>
  </si>
  <si>
    <t>Net income (loss) attributable to BHC</t>
  </si>
  <si>
    <t>Effective Tax Rate (%)</t>
  </si>
  <si>
    <t>Total BHC Equity Capital</t>
  </si>
  <si>
    <t>9-Quarter</t>
  </si>
  <si>
    <t>Sums in $Millions</t>
  </si>
  <si>
    <t>CONDENSED INCOME STATEMENT</t>
  </si>
  <si>
    <t>Item</t>
  </si>
  <si>
    <t>Income (loss) before extraordinary items and other adjustments</t>
  </si>
  <si>
    <t>bhck4320</t>
  </si>
  <si>
    <t>bhckg103</t>
  </si>
  <si>
    <t>Q1 2013</t>
  </si>
  <si>
    <t>Q2 2013</t>
  </si>
  <si>
    <t>Q3 2013</t>
  </si>
  <si>
    <t>Q4 2013</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</si>
  <si>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</si>
  <si>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</si>
  <si>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</si>
  <si>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</si>
  <si>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</si>
  <si>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</si>
  <si>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</si>
  <si>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</si>
  <si>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</si>
  <si>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</si>
  <si>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</si>
  <si>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</si>
  <si>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</si>
  <si>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</si>
  <si>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</si>
  <si>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Total bank holding company equity capital</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</si>
  <si>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</si>
  <si>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</si>
  <si>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</si>
  <si>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</si>
  <si>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bhck8434</t>
  </si>
  <si>
    <t>bhcka221</t>
  </si>
  <si>
    <t>bhck4336</t>
  </si>
  <si>
    <t>bhckb588</t>
  </si>
  <si>
    <t>bhckg214</t>
  </si>
  <si>
    <t>bhckg215</t>
  </si>
  <si>
    <t>bhckg216</t>
  </si>
  <si>
    <t>bhckb590</t>
  </si>
  <si>
    <t>bhckf264</t>
  </si>
  <si>
    <t>bhckc227</t>
  </si>
  <si>
    <t>bhckb591</t>
  </si>
  <si>
    <t>bhck5610</t>
  </si>
  <si>
    <t>bhckb592</t>
  </si>
  <si>
    <t>bhck8274</t>
  </si>
  <si>
    <t>Total risk-weighted assets</t>
  </si>
  <si>
    <t>bhcka223</t>
  </si>
  <si>
    <t>bhck3792</t>
  </si>
  <si>
    <t>bhcka224</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</si>
  <si>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</si>
  <si>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</si>
  <si>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</si>
  <si>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</si>
  <si>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</si>
  <si>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Class B noncontrolling (minority) interest</t>
  </si>
  <si>
    <t>Qualifying Class C noncontrolling (minority) interest)</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</si>
  <si>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</si>
  <si>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</si>
  <si>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</si>
  <si>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</si>
  <si>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</si>
  <si>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</si>
  <si>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</si>
  <si>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</si>
  <si>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</si>
  <si>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</si>
  <si>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</si>
  <si>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</si>
  <si>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</si>
  <si>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</si>
  <si>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bhck2148</t>
  </si>
  <si>
    <t>bhck3049</t>
  </si>
  <si>
    <t>Net deferred tax liabilities</t>
  </si>
  <si>
    <t>bhck3459</t>
  </si>
  <si>
    <t>bhckg234</t>
  </si>
  <si>
    <t>bhckg235</t>
  </si>
  <si>
    <t>Issuances associated with the U.S. Department of Treasury Capital Purchase Program:</t>
  </si>
  <si>
    <t>Senior perpetual preferred stock or similar items</t>
  </si>
  <si>
    <t>bhck3217</t>
  </si>
  <si>
    <t>bhckb507</t>
  </si>
  <si>
    <t>bhckb508</t>
  </si>
  <si>
    <t>bhck3577</t>
  </si>
  <si>
    <t>bhck3578</t>
  </si>
  <si>
    <t>bhck3579</t>
  </si>
  <si>
    <t>bhck3580</t>
  </si>
  <si>
    <t>bhck4782</t>
  </si>
  <si>
    <t>bhck4783</t>
  </si>
  <si>
    <t>bhck4356</t>
  </si>
  <si>
    <t>bhck4598</t>
  </si>
  <si>
    <t>bhck4460</t>
  </si>
  <si>
    <t>bhckb511</t>
  </si>
  <si>
    <t>bhck4591</t>
  </si>
  <si>
    <t>bhck3581</t>
  </si>
  <si>
    <t>Net income (loss) attributable to bank holding company</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</si>
  <si>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</si>
  <si>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</si>
  <si>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</si>
  <si>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</si>
  <si>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</si>
  <si>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</si>
  <si>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</si>
  <si>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t>
  </si>
  <si>
    <t>Total bank holding company equity capital most recently reported for the end of previous QUARTER</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</si>
  <si>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</si>
  <si>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</si>
  <si>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</si>
  <si>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Accumulated net gains (losses) on cash flow hedges (if a gain, report as a positive value; if a loss, report as a negative value)</t>
  </si>
  <si>
    <t>Nonqualifying perpetual preferred stock</t>
  </si>
  <si>
    <t>Disallowed goodwill and other disallowed intangible assets</t>
  </si>
  <si>
    <t>Cumulative change in fair value of all financial liabilities accounted for under a fair value option that is included in retained earnings and is attributable to changes in the bank holding company's own creditworthiness (if a net gain, report as a positive value; if a net loss, report as a negative value)</t>
  </si>
  <si>
    <t>Disallowed servicing assets and purchased credit card relationships</t>
  </si>
  <si>
    <t>Disallowed deferred tax assets</t>
  </si>
  <si>
    <t>Please reconcile the Supplemental Capital Action and HI-A projections (i.e., allocate the capital actions among the HI-A buckets):</t>
  </si>
  <si>
    <t>HI-A BHC equity capital vs HC BHC equity capital</t>
  </si>
  <si>
    <t>bhck3521</t>
  </si>
  <si>
    <t>bhck3196</t>
  </si>
  <si>
    <t>(*****)</t>
  </si>
  <si>
    <t>Disallowed Deferred Tax Assets Calculation (Schedule HC-R Instructions)</t>
  </si>
  <si>
    <t>(c) Enter the amount of of deferred tax assets to be used when calculating the regulatory capital limit</t>
  </si>
  <si>
    <t>(a) Enter the tier 1 subtotal</t>
  </si>
  <si>
    <t>(b) Enter 10% of the tier 1 subtotal</t>
  </si>
  <si>
    <t>Tier 1 Common/RWA*100</t>
  </si>
  <si>
    <t>Tier 1 Capital/RWA*100</t>
  </si>
  <si>
    <t>Total Risk-Based Capital/RWA*100</t>
  </si>
  <si>
    <t>Tier 1 Capital/Average Total Assets*100</t>
  </si>
  <si>
    <t>Taxes paid during fiscal year ended 2010</t>
  </si>
  <si>
    <t>(g) Enter minimum of (f) and (b)</t>
  </si>
  <si>
    <t>Disallowed DTA</t>
  </si>
  <si>
    <t>(******)</t>
  </si>
  <si>
    <t>Income (loss) reported to IRS on Schedule M3 (line 30) for fiscal year ended 2010</t>
  </si>
  <si>
    <t>(d) Enter the amount of taxes previously paid that the bank holding company could recover through loss carrybacks if the bank holding company’s temporary differences (both deductible and taxable) fully reverse at the report date****</t>
  </si>
  <si>
    <t>AFS Securities</t>
  </si>
  <si>
    <t>Credit Loss Portion</t>
  </si>
  <si>
    <t>Non- Credit Loss Portion</t>
  </si>
  <si>
    <t>Total OTTI</t>
  </si>
  <si>
    <t>Auction Rate Securities</t>
  </si>
  <si>
    <t>CDO</t>
  </si>
  <si>
    <t>CLO</t>
  </si>
  <si>
    <t>CMBS</t>
  </si>
  <si>
    <t>Common Stock (Equity)</t>
  </si>
  <si>
    <t>Auto ABS</t>
  </si>
  <si>
    <t>Credit Card ABS</t>
  </si>
  <si>
    <t>Student Loan ABS</t>
  </si>
  <si>
    <t>Alt-A (Option ARM)</t>
  </si>
  <si>
    <t>Alt-A FRM</t>
  </si>
  <si>
    <t>Alt-A ARM</t>
  </si>
  <si>
    <t>Closed-End Second</t>
  </si>
  <si>
    <t>HELOC</t>
  </si>
  <si>
    <t>Scratch &amp; Dent</t>
  </si>
  <si>
    <t>Subprime</t>
  </si>
  <si>
    <t>Prime Fixed</t>
  </si>
  <si>
    <t>Prime ARM</t>
  </si>
  <si>
    <t>Foreign RMBS</t>
  </si>
  <si>
    <t>Preferred Stock (Equity)</t>
  </si>
  <si>
    <t>US Treasuries &amp; Agencies</t>
  </si>
  <si>
    <t>GRAND TOTAL</t>
  </si>
  <si>
    <t>HTM Securities</t>
  </si>
  <si>
    <t>Type of Data</t>
  </si>
  <si>
    <t>Brief Description</t>
  </si>
  <si>
    <t>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</si>
  <si>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</si>
  <si>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</si>
  <si>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</si>
  <si>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</si>
  <si>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</si>
  <si>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</si>
  <si>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</si>
  <si>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</si>
  <si>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</si>
  <si>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</si>
  <si>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</si>
  <si>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</si>
  <si>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</si>
  <si>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</si>
  <si>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</si>
  <si>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</si>
  <si>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</si>
  <si>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</si>
  <si>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</si>
  <si>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</si>
  <si>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</si>
  <si>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</si>
  <si>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</si>
  <si>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</si>
  <si>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</si>
  <si>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</si>
  <si>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</si>
  <si>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</si>
  <si>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</si>
  <si>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All Other Long Term Debt</t>
  </si>
  <si>
    <t xml:space="preserve">Total Interest Expense </t>
  </si>
  <si>
    <t>Units</t>
  </si>
  <si>
    <t>Debit Card Purchase Volume</t>
  </si>
  <si>
    <t>Deal Volume</t>
  </si>
  <si>
    <t>#</t>
  </si>
  <si>
    <t>Commission and Fees</t>
  </si>
  <si>
    <t>Transaction Volume</t>
  </si>
  <si>
    <t>Net Inflows/Outflows</t>
  </si>
  <si>
    <t>Assets under Custody and Administration</t>
  </si>
  <si>
    <t>Nonaccrual Loan Balance</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</si>
  <si>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</si>
  <si>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</si>
  <si>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</si>
  <si>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</si>
  <si>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</si>
  <si>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</si>
  <si>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</si>
  <si>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</si>
  <si>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</si>
  <si>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</si>
  <si>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</si>
  <si>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</si>
  <si>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</si>
  <si>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</si>
  <si>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Q4-2012</t>
  </si>
  <si>
    <t>Q1-2013</t>
  </si>
  <si>
    <t>Q2-2013</t>
  </si>
  <si>
    <t>Q3-2013</t>
  </si>
  <si>
    <t>Q4-2013</t>
  </si>
  <si>
    <t xml:space="preserve">Student Loan </t>
  </si>
  <si>
    <t>Small Business Loan - Scored (Domestic)</t>
  </si>
  <si>
    <t>Small Business Loan - Scored (International)</t>
  </si>
  <si>
    <t>Other Consumer Loan (Domestic)</t>
  </si>
  <si>
    <t>Other Consumer Loan (International)</t>
  </si>
  <si>
    <t>Summary Submission Cover Sheet</t>
  </si>
  <si>
    <t>Please ensure that the data submitted in this Summary Template match what was submitted in other data templates.</t>
  </si>
  <si>
    <t>Please note that unlike FR Y-9C reporting, all actual and projected income statement figures should be reported on a quarterly basis, and not on a cumulative basis.</t>
  </si>
  <si>
    <t>Briefly describe the scenario below:</t>
  </si>
  <si>
    <t>Unused Commercial Lending Commitments and Letters of Credit</t>
  </si>
  <si>
    <t>The following cells provide checks of the internal consistency of the projected schedules.  Please ensure that these cells are all "TRUE" before the worksheet is submitted.</t>
  </si>
  <si>
    <t>BHC Equity Capital</t>
  </si>
  <si>
    <t>Average Total Assets for Leverage Capital Purposes</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</si>
  <si>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</si>
  <si>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</si>
  <si>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</si>
  <si>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</si>
  <si>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</si>
  <si>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Supplemental Capital Action Information (report in $Millions unless otherwise noted)******</t>
  </si>
  <si>
    <t>Common shares outstanding (Millions)</t>
  </si>
  <si>
    <t>Tier 1 common is calculated as Tier 1 capital less non-common elements, including perpetual preferred stock and related surplus, minority interest in subsidiaries, trust preferred securities and mandatory convertible preferred securities.  Specifically, non-common elements must include the following items captured in the FR Y-9C: Schedule HC, line item 23 net of Schedule HC-R, line item 5; Schedule HC-R, line items 6a, 6b, and 6c; and Notes to the Balance Sheet - Other as captured in Schedule HC-R, line item 10.</t>
  </si>
  <si>
    <t>or desks, but rather firmwide totals by risk stripe.</t>
  </si>
  <si>
    <t>CVA Hedges</t>
  </si>
  <si>
    <t>Other Fair Value Assets</t>
  </si>
  <si>
    <t>Other Credit</t>
  </si>
  <si>
    <t>Securitized Products</t>
  </si>
  <si>
    <t>Rates</t>
  </si>
  <si>
    <t>FX</t>
  </si>
  <si>
    <t>Equity</t>
  </si>
  <si>
    <t>Firmwide Total</t>
  </si>
  <si>
    <t>Projected Operational Risk Losses</t>
  </si>
  <si>
    <t>AFS and HTM Securities</t>
  </si>
  <si>
    <t>P/L Results in $Millions</t>
  </si>
  <si>
    <t>2013 Projections</t>
  </si>
  <si>
    <t>Projected Q4 2012</t>
  </si>
  <si>
    <t>Projected Q1 2013</t>
  </si>
  <si>
    <t>Projected Q2 2013</t>
  </si>
  <si>
    <t>Projected Q3 2013</t>
  </si>
  <si>
    <t>Projected Q4 2013</t>
  </si>
  <si>
    <t>$Millions
Losses should be reported as a positive value.</t>
  </si>
  <si>
    <t>OTHER LOSSES</t>
  </si>
  <si>
    <t>Trading MTM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</si>
  <si>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</si>
  <si>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</si>
  <si>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</si>
  <si>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</si>
  <si>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</si>
  <si>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</si>
  <si>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</si>
  <si>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</si>
  <si>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r>
      <t xml:space="preserve">All BHCs are expected to complete a version of the Summary template for each required scenario - </t>
    </r>
    <r>
      <rPr>
        <i/>
        <sz val="11"/>
        <color indexed="8"/>
        <rFont val="Calibri"/>
        <family val="2"/>
      </rPr>
      <t>BHC Baseline, BHC Stress, Supervisory Baseline, and Supervisory Stress -</t>
    </r>
    <r>
      <rPr>
        <sz val="11"/>
        <color theme="1"/>
        <rFont val="Calibri"/>
        <family val="2"/>
        <scheme val="minor"/>
      </rPr>
      <t xml:space="preserve"> and additional scenarios that are named accordingly. </t>
    </r>
  </si>
  <si>
    <t>BHCs should complete all relevant cells in the corresponding worksheets, including this cover page.  BHCs should not complete any shaded cells.</t>
  </si>
  <si>
    <t>bhck4230</t>
  </si>
  <si>
    <t>Reserve, prior quarter</t>
  </si>
  <si>
    <t>Net charges during the quarter</t>
  </si>
  <si>
    <t>Reserve, current quarter</t>
  </si>
  <si>
    <t>y</t>
  </si>
  <si>
    <t>n</t>
  </si>
  <si>
    <t>Specify reporting designation for net interest income HERE</t>
  </si>
  <si>
    <t>BHCK4150</t>
  </si>
  <si>
    <t>Total Revenues</t>
  </si>
  <si>
    <t>BHCKC780</t>
  </si>
  <si>
    <t>Retail and Small Business Segment</t>
  </si>
  <si>
    <t>Investment Banking Segment</t>
  </si>
  <si>
    <t>Subordinated Notes Payable to Unconsolidated Trusts Issuing Trust Preferred Securities (TruPS) and TruPS Issued by Consolidated Special Purpose Entities</t>
  </si>
  <si>
    <t>Primary Net Interest Income</t>
  </si>
  <si>
    <t>Supplementary Net Interest Income</t>
  </si>
  <si>
    <t>FR Y9C Codes</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</si>
  <si>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</si>
  <si>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</si>
  <si>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</si>
  <si>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</si>
  <si>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</si>
  <si>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</si>
  <si>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</si>
  <si>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</si>
  <si>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</si>
  <si>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</si>
  <si>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</si>
  <si>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</si>
  <si>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Counterparty Incremental Default Losses (CCR IDR)</t>
  </si>
  <si>
    <t>Impact of CCR IDR hedges (as defined in the Instructions)</t>
  </si>
  <si>
    <t>Trading Incremental Default Losses (Trading IDR)</t>
  </si>
  <si>
    <t>Trading Incremental Default losses from securitized products</t>
  </si>
  <si>
    <t>Trading Incremental Default losses from other credit sensitive instruments</t>
  </si>
  <si>
    <t>Any questions should be directed to info@CCAR.frb.org.</t>
  </si>
  <si>
    <t>Do international revenues exceed 5% of total revenues?</t>
  </si>
  <si>
    <t>Valuation Adjustment for firm's own debt under fair value option (FVO)</t>
  </si>
  <si>
    <t>Immaterial revenues are less than or equal to 10% of total revenue</t>
  </si>
  <si>
    <t>bhck4302</t>
  </si>
  <si>
    <t>Other ALLL Changes</t>
  </si>
  <si>
    <t>bhckc233 less bhck 5523</t>
  </si>
  <si>
    <t>Memo: Allowance for off-balance sheet credit exposures</t>
  </si>
  <si>
    <t>bhckb557</t>
  </si>
  <si>
    <t>Residential Mortgages</t>
  </si>
  <si>
    <t>Farmland</t>
  </si>
  <si>
    <t>Non-Owner-Occupied</t>
  </si>
  <si>
    <t>First Lien HELOAN</t>
  </si>
  <si>
    <t>Charge Card</t>
  </si>
  <si>
    <t>Corporate Card</t>
  </si>
  <si>
    <t>Loans for purchasing or carrying securities (secured or unsecured)</t>
  </si>
  <si>
    <t>All Other Leases</t>
  </si>
  <si>
    <t>Q1 2014</t>
  </si>
  <si>
    <t>Q2 2014</t>
  </si>
  <si>
    <t>Q3 2014</t>
  </si>
  <si>
    <t>Q4 2014</t>
  </si>
  <si>
    <t xml:space="preserve">       Loan Losses</t>
  </si>
  <si>
    <t>Charge Card (Domestic)</t>
  </si>
  <si>
    <t>Corporate Card (Domestic)</t>
  </si>
  <si>
    <t>Scenarios for which row should be reported</t>
  </si>
  <si>
    <t>Vintage</t>
  </si>
  <si>
    <t>BHC Baseline Only</t>
  </si>
  <si>
    <t>Delinquency Validity Check</t>
  </si>
  <si>
    <t>Past due 30 to 89 days</t>
  </si>
  <si>
    <t>Past due 90 to 179 days</t>
  </si>
  <si>
    <t>Past due 180+ days</t>
  </si>
  <si>
    <t>All Scenarios</t>
  </si>
  <si>
    <t>Table A.3 Loss Projections for LOANS SOLD TO FANNIE MAE</t>
  </si>
  <si>
    <t>Projection Validity Check</t>
  </si>
  <si>
    <t>Q1-2014</t>
  </si>
  <si>
    <t>Q2-2014</t>
  </si>
  <si>
    <t>Q3-2014</t>
  </si>
  <si>
    <t>Q4-2014</t>
  </si>
  <si>
    <t>2015 or Later</t>
  </si>
  <si>
    <t>Projected Future Losses to BHC Charged to Repurchase Reserve</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</si>
  <si>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</si>
  <si>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</si>
  <si>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</si>
  <si>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</si>
  <si>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</si>
  <si>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</si>
  <si>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</si>
  <si>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</si>
  <si>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</si>
  <si>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Contributions from:</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</si>
  <si>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</si>
  <si>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</si>
  <si>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</si>
  <si>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</si>
  <si>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</si>
  <si>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</si>
  <si>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</si>
  <si>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</si>
  <si>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</si>
  <si>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</si>
  <si>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</si>
  <si>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</si>
  <si>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</si>
  <si>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</si>
  <si>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</si>
  <si>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</si>
  <si>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</si>
  <si>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</si>
  <si>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</si>
  <si>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</si>
  <si>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</si>
  <si>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</si>
  <si>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Other CCR losses</t>
  </si>
  <si>
    <t>Non Interest Expense:</t>
  </si>
  <si>
    <t>Other Real Estate Owned Expense</t>
  </si>
  <si>
    <t>Credit Card Interchange Revenues - Gross (exclude charge cards)</t>
  </si>
  <si>
    <t>Production</t>
  </si>
  <si>
    <t>Servicing</t>
  </si>
  <si>
    <t>Debt Capital Markets</t>
  </si>
  <si>
    <t>Syndicated / Corporate Lending</t>
  </si>
  <si>
    <t>Interest-Bearing Securities (AFS and HTM)</t>
  </si>
  <si>
    <t>Interest-Bearing Securities  (AFS and HTM)</t>
  </si>
  <si>
    <t>Retail and Small Business Deposits</t>
  </si>
  <si>
    <t>Equity Capital Markets</t>
  </si>
  <si>
    <t>Syndicated Lending</t>
  </si>
  <si>
    <t>AUM - Fixed Income</t>
  </si>
  <si>
    <t>Table G.3 TOTAL Loss Projections</t>
  </si>
  <si>
    <t>2014 Projections</t>
  </si>
  <si>
    <t>Please indicate if deposits are 25% or more of total liabilities</t>
  </si>
  <si>
    <t>Yes, deposits are 25% or more of total liabilities</t>
  </si>
  <si>
    <t>No, deposits are less than 25% of total liabilities</t>
  </si>
  <si>
    <t>C&amp;I Loans, excl. Small Business (Scored/Delinquency Managed)</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</si>
  <si>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</si>
  <si>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</si>
  <si>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</si>
  <si>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</si>
  <si>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</si>
  <si>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</si>
  <si>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</si>
  <si>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</si>
  <si>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</si>
  <si>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</si>
  <si>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</si>
  <si>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</si>
  <si>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</si>
  <si>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</si>
  <si>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</si>
  <si>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</si>
  <si>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 xml:space="preserve">      Balance from vintages &lt; 4Q12</t>
  </si>
  <si>
    <t>Balance from vintage 4Q12-4Q13</t>
  </si>
  <si>
    <t>Balance from vintage 2014</t>
  </si>
  <si>
    <t>ACCRUAL LOANS</t>
  </si>
  <si>
    <t>ACCRUAL LOAN LOSSES</t>
  </si>
  <si>
    <t>All Other Loans (exclude consumer loans)</t>
  </si>
  <si>
    <t>OREO</t>
  </si>
  <si>
    <t>Residential</t>
  </si>
  <si>
    <t>Goodwill impairment</t>
  </si>
  <si>
    <t>Other Loans and Leases</t>
  </si>
  <si>
    <t>CRE Loans (in Domestic Offices)</t>
  </si>
  <si>
    <t>Total Trading and Counterparty Losses</t>
  </si>
  <si>
    <t>TOTAL ASSETS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</si>
  <si>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</si>
  <si>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</si>
  <si>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</si>
  <si>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</si>
  <si>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</si>
  <si>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</si>
  <si>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</si>
  <si>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</si>
  <si>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</si>
  <si>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</si>
  <si>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</si>
  <si>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</si>
  <si>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Break out and explain nature of significant items included in Other Average Interest-Bearing Asset Balances such that no more 5% of total Average Interest-Bearing Asset Balances are reported without a further breakout.</t>
  </si>
  <si>
    <t>All requested balance items are averages.  FR Y9C code references are intended only to provide guidance for the types of items to be included or exluded; but NOT the type of balance to be provided.</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</si>
  <si>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</si>
  <si>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</si>
  <si>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</si>
  <si>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</si>
  <si>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</si>
  <si>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Include both direct and allocated expenses.</t>
  </si>
  <si>
    <t>Report the grossed up "interest balances" that result from prime brokerage activities.</t>
  </si>
  <si>
    <t>Full-time equivalent employees at end of current period (BHCK4150) for a given segment only.</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</si>
  <si>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</si>
  <si>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</si>
  <si>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</si>
  <si>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</si>
  <si>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</si>
  <si>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</si>
  <si>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</si>
  <si>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</si>
  <si>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</si>
  <si>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</si>
  <si>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Non Interest Income</t>
  </si>
  <si>
    <t>Closed-End Junior Residential Liens (in Domestic Offices)</t>
  </si>
  <si>
    <t>Higher-Order Risks</t>
  </si>
  <si>
    <t>Business Card (Domestic)</t>
  </si>
  <si>
    <t>Total Other Losses</t>
  </si>
  <si>
    <t>Actual MM/DD/YYYY
Amortized Cost</t>
  </si>
  <si>
    <t>Identifier Value
(CUSIP/ISIN)</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</si>
  <si>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</si>
  <si>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</si>
  <si>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</si>
  <si>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</si>
  <si>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</si>
  <si>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</si>
  <si>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Other Consumer ABS (excl HEL ABS)</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</si>
  <si>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</si>
  <si>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</si>
  <si>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</si>
  <si>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</si>
  <si>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</si>
  <si>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</si>
  <si>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</si>
  <si>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</si>
  <si>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 xml:space="preserve">* For 'Other' AFS securities, please provide name of security type in row 28 above (currently labeled "Other").  Please add additional rows if necessary.  </t>
  </si>
  <si>
    <t>Estimated Post-Trading Shock Fair Market Value</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</si>
  <si>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</si>
  <si>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</si>
  <si>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</si>
  <si>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Projected OTTI for AFS Securities and HTM Securities by CUSIP</t>
  </si>
  <si>
    <t>High-Level OTTI Methodology and Assumptions for AFS and HTM Securities by Portfolio</t>
  </si>
  <si>
    <t>Actual AFS and HTM Fair Market Value Sources by Portfolio</t>
  </si>
  <si>
    <t>Post-Trading Shock Market Values for AFS Securities</t>
  </si>
  <si>
    <t>Commercial</t>
  </si>
  <si>
    <t>Effective date: TBD</t>
  </si>
  <si>
    <t>Real Estate Loans (Not in Domestic Offices)</t>
  </si>
  <si>
    <t>= bhckj451</t>
  </si>
  <si>
    <t>= bhck1292 + bhck1296 + bhckj454</t>
  </si>
  <si>
    <t>Loans Held for Sale and Loans Accounted for under the Fair Value Option</t>
  </si>
  <si>
    <t>Total Loans Held for Sale and Loans Accounted for under the Fair Value Option</t>
  </si>
  <si>
    <t>= bhckf163</t>
  </si>
  <si>
    <t>When reporting P/L numbers above, report profits as positive numbers and losses as negative numbers.</t>
  </si>
  <si>
    <t>Item 10 on Trading Worksheet (flipped sign)</t>
  </si>
  <si>
    <t>Item 1 on Counterparty Risk Worksheet</t>
  </si>
  <si>
    <t>Item 2 on Counterparty Risk Worksheet</t>
  </si>
  <si>
    <t>Item 3 on Counterparty Risk Worksheet</t>
  </si>
  <si>
    <t>Item 4 on Counterparty Risk Worksheet</t>
  </si>
  <si>
    <t>Corporate and Business Cards</t>
  </si>
  <si>
    <t>Autos</t>
  </si>
  <si>
    <t xml:space="preserve">    If no, please list Income Statement line on which item is included:</t>
  </si>
  <si>
    <t>Clarifications Regarding PCI Allowance:</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</si>
  <si>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</si>
  <si>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</si>
  <si>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</si>
  <si>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</si>
  <si>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</si>
  <si>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</si>
  <si>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</si>
  <si>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</si>
  <si>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</si>
  <si>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</si>
  <si>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</si>
  <si>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</si>
  <si>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</si>
  <si>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</si>
  <si>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</si>
  <si>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</si>
  <si>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</si>
  <si>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</si>
  <si>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</si>
  <si>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</si>
  <si>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</si>
  <si>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bhckc216</t>
  </si>
  <si>
    <t>A sum of average domestic and foreign customer deposits should be equal to a sum of average BHDM6631, BHDM6636, BHFN6631, and BHFN6636.</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</si>
  <si>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</si>
  <si>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Other Real Estate Loans (Not in Domestic Offices)</t>
  </si>
  <si>
    <t>Other Loans &amp; Leases</t>
  </si>
  <si>
    <t>Domestic Deposits - Time</t>
  </si>
  <si>
    <t>BHCKA220</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</si>
  <si>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</si>
  <si>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</si>
  <si>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</si>
  <si>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</si>
  <si>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</si>
  <si>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</si>
  <si>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</si>
  <si>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</si>
  <si>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</si>
  <si>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</si>
  <si>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</si>
  <si>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</si>
  <si>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</si>
  <si>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</si>
  <si>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</si>
  <si>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</si>
  <si>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</si>
  <si>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</si>
  <si>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</si>
  <si>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</si>
  <si>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</si>
  <si>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</si>
  <si>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</si>
  <si>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</si>
  <si>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</si>
  <si>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</si>
  <si>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</si>
  <si>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</si>
  <si>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</si>
  <si>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</si>
  <si>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</si>
  <si>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</si>
  <si>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</si>
  <si>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</si>
  <si>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</si>
  <si>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</si>
  <si>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</si>
  <si>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</si>
  <si>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</si>
  <si>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</si>
  <si>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</si>
  <si>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</si>
  <si>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</si>
  <si>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</si>
  <si>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</si>
  <si>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</si>
  <si>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</si>
  <si>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</si>
  <si>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</si>
  <si>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</si>
  <si>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</si>
  <si>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</si>
  <si>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</si>
  <si>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</si>
  <si>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</si>
  <si>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</si>
  <si>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</si>
  <si>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</si>
  <si>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</si>
  <si>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</si>
  <si>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</si>
  <si>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</si>
  <si>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C&amp;I Loans, excl. Small Business (Scored/Delinquency Managed) (7)</t>
  </si>
  <si>
    <t>Other (2)</t>
  </si>
  <si>
    <t>Average Rates Earned (%) (9)</t>
  </si>
  <si>
    <t>Other (3)</t>
  </si>
  <si>
    <t>Average Liability Rates (%) (9)</t>
  </si>
  <si>
    <t xml:space="preserve">C&amp;I Loans, excl. Small Business (Scored/Delinquency Managed) </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</si>
  <si>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</si>
  <si>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 xml:space="preserve">Net Investment Mark-to-Market </t>
  </si>
  <si>
    <t>FR Y9C Codes (5)</t>
  </si>
  <si>
    <t>BHDM5367</t>
  </si>
  <si>
    <t>BHDM5368</t>
  </si>
  <si>
    <t>BHDM1797</t>
  </si>
  <si>
    <t>BHCKF158+BHCKF159+BHDM1460+BHCKF160+BHCKF161</t>
  </si>
  <si>
    <t>BHCKB538</t>
  </si>
  <si>
    <t>BHCKK137</t>
  </si>
  <si>
    <t>BHCK1754+BHCK1773</t>
  </si>
  <si>
    <t xml:space="preserve">Other Loans &amp; Leases </t>
  </si>
  <si>
    <t>basis points</t>
  </si>
  <si>
    <t>BHCK8561</t>
  </si>
  <si>
    <t>BHCKB496</t>
  </si>
  <si>
    <t>Bank Card (Domestic)</t>
  </si>
  <si>
    <t>Bank Card</t>
  </si>
  <si>
    <t>First Lien Mortgages and HELOANs (International)</t>
  </si>
  <si>
    <t>Closed-End Junior Liens and HELOCs (International)</t>
  </si>
  <si>
    <t>BHCK4217</t>
  </si>
  <si>
    <t>BHCKC232</t>
  </si>
  <si>
    <t>BHCKC216</t>
  </si>
  <si>
    <t xml:space="preserve">Stock Based Compensation </t>
  </si>
  <si>
    <t>Cash Variable Pay</t>
  </si>
  <si>
    <t>Other I/S items - describe in supporting documentation</t>
  </si>
  <si>
    <t>Amortization Expense and Impairment Losses for Other Intangible Assets</t>
  </si>
  <si>
    <r>
      <t xml:space="preserve">Stock Based Compensation and Cash Variable Pay </t>
    </r>
    <r>
      <rPr>
        <b/>
        <sz val="11"/>
        <rFont val="Calibri"/>
        <family val="2"/>
        <scheme val="minor"/>
      </rPr>
      <t>(8)</t>
    </r>
  </si>
  <si>
    <t>AUM - Equities</t>
  </si>
  <si>
    <t>BHCs should not report changes in value of the MSR asset or hedges within the trading book.</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</si>
  <si>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</si>
  <si>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</si>
  <si>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</si>
  <si>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</si>
  <si>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Credit Cards </t>
    </r>
    <r>
      <rPr>
        <b/>
        <sz val="11"/>
        <rFont val="Calibri"/>
        <family val="2"/>
        <scheme val="minor"/>
      </rPr>
      <t>(10)</t>
    </r>
  </si>
  <si>
    <r>
      <t xml:space="preserve">Salary </t>
    </r>
    <r>
      <rPr>
        <b/>
        <sz val="11"/>
        <rFont val="Calibri"/>
        <family val="2"/>
        <scheme val="minor"/>
      </rPr>
      <t>(14)</t>
    </r>
  </si>
  <si>
    <r>
      <t xml:space="preserve">Benefits </t>
    </r>
    <r>
      <rPr>
        <b/>
        <sz val="11"/>
        <rFont val="Calibri"/>
        <family val="2"/>
        <scheme val="minor"/>
      </rPr>
      <t>(14)</t>
    </r>
  </si>
  <si>
    <t>Compensation Expense</t>
  </si>
  <si>
    <t>Report Large Commercial Credits and Small Business (Graded) Loans.</t>
  </si>
  <si>
    <t>Are Other Average Interest-Bearing Asset Balances more than 5% of Total Average Interest-Bearing Asset Balances?</t>
  </si>
  <si>
    <t>Are Other Average Deposit and Interest-Bearing Non-Deposit Liability Balances more than 5% of Total Average Interest-Bearing Liability Balances?</t>
  </si>
  <si>
    <t>Total Average Interest-Bearing Asset Balances</t>
  </si>
  <si>
    <t>Total Average Deposit and Interest-Bearing Non-Deposit Liability Balances</t>
  </si>
  <si>
    <t>BHCKF070+BHCKF071+BHDMF674+BHDMF675</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</si>
  <si>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</si>
  <si>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</si>
  <si>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</si>
  <si>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</si>
  <si>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</si>
  <si>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</si>
  <si>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r>
      <t xml:space="preserve">Average Retail Deposit Repricing Beta in a 'Normal Environment' </t>
    </r>
    <r>
      <rPr>
        <b/>
        <u/>
        <sz val="11"/>
        <rFont val="Calibri"/>
        <family val="2"/>
        <scheme val="minor"/>
      </rPr>
      <t>(5)</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</si>
  <si>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</si>
  <si>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</si>
  <si>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TOTAL SHOULD AGREE TO THE PROJECTED "OPERATIONAL RISK EXPENSE" AMOUNT INCLUDED IN LINE 29 IN THE PPNR PROJECTIONS WORKSHEET</t>
  </si>
  <si>
    <t>Provision for Unfunded Off-Balance Sheet Credit Exposures (to build/decrease item 134 (BHCKB557) in Balance Sheet)</t>
  </si>
  <si>
    <t>Projected</t>
  </si>
  <si>
    <t>N/A</t>
  </si>
  <si>
    <t>Total Non-Interest Expense (3)</t>
  </si>
  <si>
    <t>BHCK1410 less items 1, 2, 5, and BHDM1420</t>
  </si>
  <si>
    <t>Customer Deposits-Domestic (6)</t>
  </si>
  <si>
    <t>Customer Deposits-Foreign (6)</t>
  </si>
  <si>
    <r>
      <t xml:space="preserve">Non-Interest-Bearing Demand </t>
    </r>
    <r>
      <rPr>
        <b/>
        <sz val="11"/>
        <rFont val="Calibri"/>
        <family val="2"/>
        <scheme val="minor"/>
      </rPr>
      <t>(8)</t>
    </r>
  </si>
  <si>
    <t xml:space="preserve">Credit Card Purchase Volume (exclude charge cards) </t>
  </si>
  <si>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</si>
  <si>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</si>
  <si>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</si>
  <si>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</si>
  <si>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</si>
  <si>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</si>
  <si>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</si>
  <si>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</si>
  <si>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</si>
  <si>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</si>
  <si>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</si>
  <si>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BHCs should provide both projected losses that would be recognized in earnings and any projected losses that would be captured in OCI.
Only securities projected to experience an other-than-temporary impairment loss in the P&amp;L should be reported in the tables below.  Securities not projected to be other-than-temporarily impaired (for example, any securities implicitly or explicitly guaranteed by the U.S. government or any other securities for which no OTTI is projected) should not be reported in this tab. 
</t>
  </si>
  <si>
    <t>Average Interest-Bearing Asset Balances ($Millions) (1)</t>
  </si>
  <si>
    <t>Average Deposit and Interest-Bearing Non-Deposit Liability Balances ($Millions)</t>
  </si>
  <si>
    <t>LOSSES ASSOCIATED WITH HELD FOR SALE LOANS AND LOANS ACCOUNTED FOR UNDER THE FAIR VALUE OPTION</t>
  </si>
  <si>
    <t xml:space="preserve">Servicing &amp; Ancillary Fees  </t>
  </si>
  <si>
    <t>BHCK2150</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</si>
  <si>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</si>
  <si>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</si>
  <si>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</si>
  <si>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</si>
  <si>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</si>
  <si>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r>
      <rPr>
        <b/>
        <sz val="11"/>
        <rFont val="Calibri"/>
        <family val="2"/>
      </rPr>
      <t xml:space="preserve">Instructions: </t>
    </r>
    <r>
      <rPr>
        <sz val="11"/>
        <rFont val="Calibri"/>
        <family val="2"/>
      </rPr>
      <t>BHCs to complete non shaded cells only; all shaded cells with embedded formulas will self populate.  Quarterly items should be reported by quarter, and not on a year-to-date basis.  Annual and 9-Quarter numbers for all averages should be reported only if the annual averages are not equal to a simple average of the four quarters for a given year.</t>
    </r>
  </si>
  <si>
    <t>Debit Interchange - Gross</t>
  </si>
  <si>
    <r>
      <t xml:space="preserve">Operational Risk Expense </t>
    </r>
    <r>
      <rPr>
        <b/>
        <sz val="11"/>
        <rFont val="Calibri"/>
        <family val="2"/>
        <scheme val="minor"/>
      </rPr>
      <t>(8)</t>
    </r>
  </si>
  <si>
    <r>
      <t xml:space="preserve">Valuation Adjustment for firm's own debt under fair value option (FVO) </t>
    </r>
    <r>
      <rPr>
        <b/>
        <sz val="11"/>
        <rFont val="Calibri"/>
        <family val="2"/>
        <scheme val="minor"/>
      </rPr>
      <t>(9)</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</si>
  <si>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</si>
  <si>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Non Sufficient  Funds / Overdraft Fees - Gross</t>
  </si>
  <si>
    <t>Contribution ($millions)</t>
  </si>
  <si>
    <t>Unit of Measure (UOM)</t>
  </si>
  <si>
    <t>For the inputs into each scenario, provide the type of data, a brief description of the loss events (including events from an operational risk scenario analysis process), the unit of measure (UOM), and the contribution of those events to the operational loss projection.</t>
  </si>
  <si>
    <t>BHCK3401</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</si>
  <si>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</si>
  <si>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</si>
  <si>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</si>
  <si>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</si>
  <si>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</si>
  <si>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</si>
  <si>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</si>
  <si>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</si>
  <si>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</si>
  <si>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</si>
  <si>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</si>
  <si>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Report changes in the MSR value here and not in any other items.  Report changes in the MSR hedges here and not in any other items.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</si>
  <si>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</si>
  <si>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</si>
  <si>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</si>
  <si>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</si>
  <si>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</si>
  <si>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</si>
  <si>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</si>
  <si>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t>Include loans secured by farmland here (BHDM1420) and other loans not accounted for in the other categories.</t>
  </si>
  <si>
    <r>
      <t xml:space="preserve">Domestic </t>
    </r>
    <r>
      <rPr>
        <b/>
        <sz val="11"/>
        <rFont val="Calibri"/>
        <family val="2"/>
        <scheme val="minor"/>
      </rPr>
      <t>(24)</t>
    </r>
  </si>
  <si>
    <t>85A</t>
  </si>
  <si>
    <t>85B</t>
  </si>
  <si>
    <t>Credit cards (including charge cards).  List which line item(s) on PPNR Submission worksheet contain(s) the Cards Rewards/Partner Sharing contra-revenues and/or expenses.</t>
  </si>
  <si>
    <t xml:space="preserve">Total domestic mortgages originated during the quarter. </t>
  </si>
  <si>
    <t>FR Y-9C name is "Residential Mortgages Sold During the Quarter"; this metric need not be limited to Mortgages and Home Equity business line.</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</si>
  <si>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</si>
  <si>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</si>
  <si>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If the institution only assumes a single maturity term for new issuance, then the institution should provide the relative index and spread used to estimate new business pricing in lieu of the curve</t>
  </si>
  <si>
    <t>A backlog should be based on probability weighted fees.  The data should be consistent with historical internal reporting, not by market measurement.  The last quarter should be the BHC’s latest backlog estimate.</t>
  </si>
  <si>
    <t>A. Metrics by Business Segment/Line (9)</t>
  </si>
  <si>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</si>
  <si>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</si>
  <si>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</si>
  <si>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</si>
  <si>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</si>
  <si>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</si>
  <si>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</si>
  <si>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</si>
  <si>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</si>
  <si>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</si>
  <si>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</si>
  <si>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</si>
  <si>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</si>
  <si>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</si>
  <si>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</si>
  <si>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</si>
  <si>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</si>
  <si>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C. Firm Wide Metrics: Net Interest Income Worksheet (Required only for BHCs that were required to complete the Net Interest Income Worksheet)</t>
  </si>
  <si>
    <t>BHCK5526 less BHCK3507</t>
  </si>
  <si>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</si>
  <si>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</si>
  <si>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</si>
  <si>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</si>
  <si>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</si>
  <si>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</si>
  <si>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</si>
  <si>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</si>
  <si>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</si>
  <si>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</si>
  <si>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</si>
  <si>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</si>
  <si>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</si>
  <si>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</si>
  <si>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</si>
  <si>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</si>
  <si>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</si>
  <si>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</si>
  <si>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Open Checking and Money Market Accounts  –  End of Period</t>
  </si>
  <si>
    <r>
      <t>New Business Pricing for Time Deposits</t>
    </r>
    <r>
      <rPr>
        <b/>
        <sz val="11"/>
        <rFont val="Calibri"/>
        <family val="2"/>
        <scheme val="minor"/>
      </rPr>
      <t xml:space="preserve"> (27)</t>
    </r>
  </si>
  <si>
    <r>
      <t xml:space="preserve">Corresponds to line item </t>
    </r>
    <r>
      <rPr>
        <b/>
        <sz val="11"/>
        <rFont val="Calibri"/>
        <family val="2"/>
        <scheme val="minor"/>
      </rPr>
      <t xml:space="preserve">7C </t>
    </r>
    <r>
      <rPr>
        <sz val="11"/>
        <rFont val="Calibri"/>
        <family val="2"/>
        <scheme val="minor"/>
      </rPr>
      <t>on the Net Interest Income worksheet</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</si>
  <si>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</si>
  <si>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</si>
  <si>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</si>
  <si>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</si>
  <si>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</si>
  <si>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</si>
  <si>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</si>
  <si>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</si>
  <si>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</si>
  <si>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</si>
  <si>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</si>
  <si>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</si>
  <si>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</si>
  <si>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</si>
  <si>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</si>
  <si>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</si>
  <si>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</si>
  <si>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Table A.1  LOANS SOLD TO FANNIE MAE, BHC ABLE TO REPORT OUTSTANDING UPB AND DELINQUENCY INFORMATION REQUESTED IN TABLE A.1</t>
  </si>
  <si>
    <t>Table A.2  LOANS SOLD TO FANNIE MAE, BHC UNABLE TO REPORT OUTSTANDING UPB OR DELINQUENCY INFORMATION REQUESTED IN TABLE A.1</t>
  </si>
  <si>
    <t>Table B.1  LOANS SOLD TO FREDDIE MAC, BHC ABLE TO REPORT OUTSTANDING UPB AND DELINQUENCY INFORMATION REQUESTED IN TABLE B.1</t>
  </si>
  <si>
    <t>Table B.2  LOANS SOLD TO FREDDIE MAC, BHC UNABLE TO REPORT OUTSTANDING UPB OR DELINQUENCY INFORMATION REQUESTED IN TABLE B.1</t>
  </si>
  <si>
    <t>Table C.1  LOANS INSURED BY THE US GOVERNMENT (e.g. FHA, VA), BHC ABLE TO REPORT OUTSTANDING UPB AND DELINQUENCY INFORMATION REQUESTED IN TABLE C.1</t>
  </si>
  <si>
    <t>Table C.2  LOANS INSURED BY THE US GOVERNMENT (e.g. FHA, VA), BHC UNABLE TO REPORT OUTSTANDING UPB OR DELINQUENCY INFORMATION REQUESTED IN TABLE C.1</t>
  </si>
  <si>
    <t>Table D.1  LOANS SECURITIZED WITH MONOLINE INSURANCE, BHC ABLE TO REPORT OUTSTANDING UPB AND DELINQUENCY INFORMATION REQUESTED IN TABLE D.1</t>
  </si>
  <si>
    <t>Table D.2  LOANS SECURITIZED WITH MONOLINE INSURANCE, BHC UNABLE TO REPORT OUTSTANDING UPB OR DELINQUENCY INFORMATION REQUESTED IN TABLE D.1</t>
  </si>
  <si>
    <t>Table E.1  LOANS SECURITIZED WITHOUT MONOLINE INSURANCE, BHC ABLE TO REPORT OUTSTANDING UPB AND DELINQUENCY INFORMATION REQUESTED IN TABLE E.1</t>
  </si>
  <si>
    <t>Table E.2  LOANS SECURITIZED WITHOUT MONOLINE INSURANCE, BHC UNABLE TO REPORT OUTSTANDING UPB OR DELINQUENCY INFORMATION REQUESTED IN TABLE E.1</t>
  </si>
  <si>
    <t>Table F.1  WHOLE LOANS SOLD, BHC ABLE TO REPORT OUTSTANDING UPB AND DELINQUENCY INFORMATION REQUESTED IN TABLE F.1</t>
  </si>
  <si>
    <t>Table F.2  WHOLE LOANS SOLD, BHC UNABLE TO REPORT OUTSTANDING UPB OR DELINQUENCY INFORMATION REQUESTED IN TABLE F.1</t>
  </si>
  <si>
    <r>
      <t xml:space="preserve">Amount should equal item </t>
    </r>
    <r>
      <rPr>
        <b/>
        <sz val="11"/>
        <rFont val="Calibri"/>
        <family val="2"/>
        <scheme val="minor"/>
      </rPr>
      <t xml:space="preserve">45 </t>
    </r>
    <r>
      <rPr>
        <sz val="11"/>
        <rFont val="Calibri"/>
        <family val="2"/>
        <scheme val="minor"/>
      </rPr>
      <t xml:space="preserve">of the PPNR NII Worksheet, if completed. </t>
    </r>
  </si>
  <si>
    <t>B. Firm Wide Metrics: PPNR Projections Worksheet</t>
  </si>
  <si>
    <t>Collateral Underlying Operating Leases for Which the Bank is the Lessor (1)</t>
  </si>
  <si>
    <r>
      <t xml:space="preserve">Footnotes to the </t>
    </r>
    <r>
      <rPr>
        <b/>
        <i/>
        <sz val="11"/>
        <rFont val="Calibri"/>
        <family val="2"/>
      </rPr>
      <t>PPNR Projections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</si>
  <si>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</si>
  <si>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Y-9C Schedule HC-F Line 6, item 13 in the instructions. The amount included should only reflect collateral rented under operating leases and not include collateral subject to capital/ financing type leases.</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</si>
  <si>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</si>
  <si>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</si>
  <si>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</si>
  <si>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</si>
  <si>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</si>
  <si>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</si>
  <si>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</si>
  <si>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r>
      <t xml:space="preserve">Projected Future Losses to BHC Charged to Repurchase Reserve </t>
    </r>
    <r>
      <rPr>
        <i/>
        <sz val="11"/>
        <rFont val="Calibri"/>
        <family val="2"/>
        <scheme val="minor"/>
      </rPr>
      <t>(Excluding Exempt Population)</t>
    </r>
  </si>
  <si>
    <t>Business and Corporate Card</t>
  </si>
  <si>
    <t>Business and Corporate Card (International)</t>
  </si>
  <si>
    <t>Bank and Charge Card (International)</t>
  </si>
  <si>
    <t>Refers to the balance sheet carrying amount of any equipment or other asset rented to others under operating leases, net of accumulated depreciation.  The total should correspond to the amount provided in Y-9C Schedule HC-F Line 6, item 13 in the instructions. The amount included should only reflect collateral rented under operating leases and not include collateral subject to capital/ financing type leases.</t>
  </si>
  <si>
    <t>For each position that incurred a loss in P&amp;L, please state the identifier value (CUSIP or ISIN)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</si>
  <si>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Projected Q1 2014</t>
  </si>
  <si>
    <t>Projected Q2 2014</t>
  </si>
  <si>
    <t>Projected Q3 2014</t>
  </si>
  <si>
    <t>Projected Q4 2014</t>
  </si>
  <si>
    <t xml:space="preserve">BHCs should estimate and provide fair market values of AFS securities based on a re-pricing of positions held on the reporting date.  </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</si>
  <si>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</si>
  <si>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</si>
  <si>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The sum of the quarterly data provided must equal the total of the scenarios in the Op Risk Scenario Inputs Worksheet.</t>
  </si>
  <si>
    <t>Taxes paid during fiscal year ended 2011</t>
  </si>
  <si>
    <t>Taxes paid during the 9 months ended 9/30/12</t>
  </si>
  <si>
    <t>Income (loss) reported to IRS on Schedule M3 (line 30) for fiscal year ended 2009</t>
  </si>
  <si>
    <r>
      <t xml:space="preserve">Provide any supporting information including statistical results, data, summary tables, and additional descriptions in a </t>
    </r>
    <r>
      <rPr>
        <b/>
        <u/>
        <sz val="13"/>
        <rFont val="Calibri"/>
        <family val="2"/>
      </rPr>
      <t>separate document</t>
    </r>
    <r>
      <rPr>
        <b/>
        <sz val="13"/>
        <rFont val="Calibri"/>
        <family val="2"/>
      </rPr>
      <t xml:space="preserve"> and cross reference the document to the respective question/item.</t>
    </r>
  </si>
  <si>
    <t>CHECK (for firms required to complete the Trading and Counterparty Risk worksheets)</t>
  </si>
  <si>
    <t>Premises and Fixed Assets</t>
  </si>
  <si>
    <t>Total Other</t>
  </si>
  <si>
    <t>bhck2145</t>
  </si>
  <si>
    <t>BHC Baseline</t>
  </si>
  <si>
    <t>Supervisory Baseline</t>
  </si>
  <si>
    <t>BHC Stress</t>
  </si>
  <si>
    <t>Supervisory Adverse</t>
  </si>
  <si>
    <t>Supervisory Severely Adverse</t>
  </si>
  <si>
    <r>
      <t>Realized Gains (Losses) on available-for-sale securities</t>
    </r>
    <r>
      <rPr>
        <b/>
        <sz val="11"/>
        <rFont val="Calibri"/>
        <family val="2"/>
      </rPr>
      <t xml:space="preserve"> (forecast = OTTI)</t>
    </r>
  </si>
  <si>
    <r>
      <t>Realized Gains (Losses) on held-to-maturity securities</t>
    </r>
    <r>
      <rPr>
        <b/>
        <sz val="11"/>
        <rFont val="Calibri"/>
        <family val="2"/>
      </rPr>
      <t xml:space="preserve"> (forecast = OTTI)</t>
    </r>
  </si>
  <si>
    <t>BHC XYZ, Inc.</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</si>
</sst>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d/yy\ h:mm\ AM/PM;@"/>
    <numFmt numFmtId="166" formatCode="m/d/yy;@"/>
    <numFmt numFmtId="167" formatCode="0.0%"/>
    <numFmt numFmtId="168" formatCode="[$-409]mmmm\ d\,\ yyyy;@"/>
    <numFmt numFmtId="169" formatCode="0_);\(0\)"/>
    <numFmt numFmtId="170" formatCode="#\ ??/32"/>
    <numFmt numFmtId="171" formatCode="&quot;$&quot;#,##0.0,_);[Red]\(&quot;$&quot;#,##0.0,\)"/>
    <numFmt numFmtId="172" formatCode="_(* #,##0,_);_(* \(#,##0,\);_(* &quot;-&quot;_);_(@_)"/>
    <numFmt numFmtId="173" formatCode="_(* #,##0.0,_);_(* \(#,##0.0,\);_(* &quot;-&quot;_);_(@_)"/>
    <numFmt numFmtId="174" formatCode="_(* #,##0.00_);_(* \(#,##0.00\);_(* &quot;-&quot;_);_(@_)"/>
    <numFmt numFmtId="175" formatCode="_(* #,##0,,_);_(* \(#,##0,,\);_(* &quot;-&quot;_);_(@_)"/>
    <numFmt numFmtId="176" formatCode="_(* #,##0.0,,_);_(* \(#,##0.0,,\);_(* &quot;-&quot;_);_(@_)"/>
    <numFmt numFmtId="177" formatCode="0.0%_);\(0.0%\)"/>
    <numFmt numFmtId="178" formatCode="&quot;\&quot;#,##0.00;[Red]&quot;\&quot;\-#,##0.00"/>
    <numFmt numFmtId="179" formatCode="_-* #,##0_-;\-* #,##0_-;_-* &quot;-&quot;_-;_-@_-"/>
    <numFmt numFmtId="180" formatCode="??/64"/>
    <numFmt numFmtId="181" formatCode="0.0_)\%;\(0.0\)\%;0.0_)\%;@_)_%"/>
    <numFmt numFmtId="182" formatCode="#,##0.0_)_%;\(#,##0.0\)_%;0.0_)_%;@_)_%"/>
    <numFmt numFmtId="183" formatCode="#,##0.0_);\(#,##0.0\);#,##0.0_);@_)"/>
    <numFmt numFmtId="184" formatCode="#,##0.0_);\(#,##0.0\)"/>
    <numFmt numFmtId="185" formatCode="&quot;$&quot;_(#,##0.00_);&quot;$&quot;\(#,##0.00\);&quot;$&quot;_(0.00_);@_)"/>
    <numFmt numFmtId="186" formatCode="&quot;$&quot;_(#,##0.00_);&quot;$&quot;\(#,##0.00\)"/>
    <numFmt numFmtId="187" formatCode="#,##0.00_);\(#,##0.00\);0.00_);@_)"/>
    <numFmt numFmtId="188" formatCode="\€_(#,##0.00_);\€\(#,##0.00\);\€_(0.00_);@_)"/>
    <numFmt numFmtId="189" formatCode="#,##0_)\x;\(#,##0\)\x;0_)\x;@_)_x"/>
    <numFmt numFmtId="190" formatCode="#,##0.0_)\x;\(#,##0.0\)\x"/>
    <numFmt numFmtId="191" formatCode="#,##0_)_x;\(#,##0\)_x;0_)_x;@_)_x"/>
    <numFmt numFmtId="192" formatCode="#,##0.0_)_x;\(#,##0.0\)_x"/>
    <numFmt numFmtId="193" formatCode="0.0_)\%;\(0.0\)\%"/>
    <numFmt numFmtId="194" formatCode="0.0%;\(0.0\)%;@\ \ "/>
    <numFmt numFmtId="195" formatCode="#,##0.0_)_%;\(#,##0.0\)_%"/>
    <numFmt numFmtId="196" formatCode="0.0000000%"/>
    <numFmt numFmtId="197" formatCode="#,##0.000_);[Red]\(#,##0.000\)"/>
    <numFmt numFmtId="198" formatCode="&quot;$&quot;#,##0"/>
    <numFmt numFmtId="199" formatCode="#,##0_);\(#,##0\);&quot;&quot;"/>
    <numFmt numFmtId="200" formatCode="0.0_);\(0.0\)"/>
    <numFmt numFmtId="201" formatCode="#,##0,_);[Red]\(#,##0,\)"/>
    <numFmt numFmtId="202" formatCode="[&gt;1]&quot;10Q: &quot;0&quot; qtrs&quot;;&quot;10Q: &quot;0&quot; qtr&quot;"/>
    <numFmt numFmtId="203" formatCode="0.00\ ;\(0.00\)"/>
    <numFmt numFmtId="204" formatCode="_(* #,##0.0_);_(* \(#,##0.0\);_(* &quot;-&quot;?_);_(@_)"/>
    <numFmt numFmtId="205" formatCode="_(&quot;$&quot;* #,##0.0_);_(&quot;$&quot;* \(#,##0.0\);_(&quot;$&quot;* &quot;-&quot;?_);_(@_)"/>
    <numFmt numFmtId="206" formatCode="_(* #,##0_);[Red]_(* \(#,##0\);_(* &quot;-&quot;_);_(@_)"/>
    <numFmt numFmtId="207" formatCode="m\-d\-yy"/>
    <numFmt numFmtId="208" formatCode="#,##0.00;\(#,##0.00\)"/>
    <numFmt numFmtId="209" formatCode="#,##0.0_);[Red]\(#,##0.0\)"/>
    <numFmt numFmtId="210" formatCode="_(* #,##0.0,_);_(* \(#,##0.0,\);_(* &quot;–&quot;??_);* _(@_)"/>
    <numFmt numFmtId="211" formatCode="m/yy"/>
    <numFmt numFmtId="212" formatCode="General_)"/>
    <numFmt numFmtId="213" formatCode="_-* #,##0.00_-;\-* #,##0.00_-;_-* &quot;-&quot;??_-;_-@_-"/>
    <numFmt numFmtId="214" formatCode="0&quot; bp&quot;"/>
    <numFmt numFmtId="215" formatCode="0.0000%"/>
    <numFmt numFmtId="216" formatCode="&quot;$&quot;#,##0.00"/>
    <numFmt numFmtId="217" formatCode="#,##0.0000_);[Red]\(#,##0.0000\)"/>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68">
    <font>
      <sz val="11"/>
      <color theme="1"/>
      <name val="Calibri"/>
      <family val="2"/>
      <scheme val="minor"/>
    </font>
    <font>
      <sz val="10"/>
      <name val="Arial"/>
      <family val="2"/>
    </font>
    <font>
      <i/>
      <sz val="11"/>
      <color indexed="8"/>
      <name val="Calibri"/>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sz val="14"/>
      <color indexed="8"/>
      <name val="Calibri"/>
      <family val="2"/>
    </font>
    <font>
      <sz val="12"/>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i/>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u/>
      <sz val="12"/>
      <name val="Calibri"/>
      <family val="2"/>
      <scheme val="minor"/>
    </font>
    <font>
      <i/>
      <sz val="12"/>
      <name val="Calibri"/>
      <family val="2"/>
      <scheme val="minor"/>
    </font>
    <font>
      <b/>
      <sz val="14"/>
      <color theme="0"/>
      <name val="Calibri"/>
      <family val="2"/>
      <scheme val="minor"/>
    </font>
    <font>
      <b/>
      <sz val="13"/>
      <name val="Calibri"/>
      <family val="2"/>
      <scheme val="minor"/>
    </font>
    <font>
      <b/>
      <u/>
      <sz val="13"/>
      <name val="Calibri"/>
      <family val="2"/>
    </font>
    <font>
      <i/>
      <sz val="11"/>
      <color rgb="FFFF0000"/>
      <name val="Calibri"/>
      <family val="2"/>
      <scheme val="minor"/>
    </font>
  </fonts>
  <fills count="88">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s>
  <borders count="14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indexed="64"/>
      </left>
      <right/>
      <top style="medium">
        <color indexed="64"/>
      </top>
      <bottom style="thin">
        <color theme="0" tint="-0.499984740745262"/>
      </bottom>
      <diagonal/>
    </border>
    <border>
      <left/>
      <right style="thin">
        <color indexed="64"/>
      </right>
      <top style="medium">
        <color indexed="64"/>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indexed="64"/>
      </top>
      <bottom style="double">
        <color indexed="64"/>
      </bottom>
      <diagonal/>
    </border>
    <border>
      <left style="thin">
        <color theme="0" tint="-0.34998626667073579"/>
      </left>
      <right style="thin">
        <color theme="0" tint="-0.34998626667073579"/>
      </right>
      <top style="thin">
        <color indexed="64"/>
      </top>
      <bottom style="double">
        <color indexed="64"/>
      </bottom>
      <diagonal/>
    </border>
    <border>
      <left style="thin">
        <color theme="0" tint="-0.34998626667073579"/>
      </left>
      <right style="thin">
        <color indexed="64"/>
      </right>
      <top style="thin">
        <color indexed="64"/>
      </top>
      <bottom style="double">
        <color indexed="64"/>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medium">
        <color auto="1"/>
      </left>
      <right style="medium">
        <color auto="1"/>
      </right>
      <top style="medium">
        <color auto="1"/>
      </top>
      <bottom/>
      <diagonal/>
    </border>
  </borders>
  <cellStyleXfs count="2942">
    <xf numFmtId="0" fontId="0"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8" fontId="16"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20" fillId="27" borderId="0" applyNumberFormat="0" applyBorder="0" applyAlignment="0" applyProtection="0"/>
    <xf numFmtId="0" fontId="17" fillId="0" borderId="0"/>
    <xf numFmtId="0" fontId="21" fillId="28" borderId="22" applyNumberFormat="0" applyAlignment="0" applyProtection="0"/>
    <xf numFmtId="0" fontId="22" fillId="29" borderId="23" applyNumberFormat="0" applyAlignment="0" applyProtection="0"/>
    <xf numFmtId="43" fontId="18" fillId="0" borderId="0" applyFont="0" applyFill="0" applyBorder="0" applyAlignment="0" applyProtection="0"/>
    <xf numFmtId="44" fontId="18" fillId="0" borderId="0" applyFont="0" applyFill="0" applyBorder="0" applyAlignment="0" applyProtection="0"/>
    <xf numFmtId="0" fontId="23" fillId="0" borderId="0" applyNumberFormat="0" applyFill="0" applyBorder="0" applyAlignment="0" applyProtection="0"/>
    <xf numFmtId="0" fontId="24" fillId="30" borderId="0" applyNumberFormat="0" applyBorder="0" applyAlignment="0" applyProtection="0"/>
    <xf numFmtId="0" fontId="25" fillId="0" borderId="24" applyNumberFormat="0" applyFill="0" applyAlignment="0" applyProtection="0"/>
    <xf numFmtId="0" fontId="26" fillId="0" borderId="25" applyNumberFormat="0" applyFill="0" applyAlignment="0" applyProtection="0"/>
    <xf numFmtId="0" fontId="27" fillId="0" borderId="26" applyNumberFormat="0" applyFill="0" applyAlignment="0" applyProtection="0"/>
    <xf numFmtId="0" fontId="27" fillId="0" borderId="0" applyNumberFormat="0" applyFill="0" applyBorder="0" applyAlignment="0" applyProtection="0"/>
    <xf numFmtId="0" fontId="28" fillId="31" borderId="22" applyNumberFormat="0" applyAlignment="0" applyProtection="0"/>
    <xf numFmtId="0" fontId="1" fillId="0" borderId="0" applyNumberFormat="0" applyFill="0" applyBorder="0" applyAlignment="0">
      <protection locked="0"/>
    </xf>
    <xf numFmtId="0" fontId="29" fillId="0" borderId="27" applyNumberFormat="0" applyFill="0" applyAlignment="0" applyProtection="0"/>
    <xf numFmtId="0" fontId="30" fillId="32" borderId="0" applyNumberFormat="0" applyBorder="0" applyAlignment="0" applyProtection="0"/>
    <xf numFmtId="0" fontId="18" fillId="33" borderId="28" applyNumberFormat="0" applyFont="0" applyAlignment="0" applyProtection="0"/>
    <xf numFmtId="0" fontId="31" fillId="28" borderId="29" applyNumberFormat="0" applyAlignment="0" applyProtection="0"/>
    <xf numFmtId="9" fontId="18" fillId="0" borderId="0" applyFont="0" applyFill="0" applyBorder="0" applyAlignment="0" applyProtection="0"/>
    <xf numFmtId="0" fontId="32" fillId="0" borderId="0" applyNumberFormat="0" applyFill="0" applyBorder="0" applyAlignment="0" applyProtection="0"/>
    <xf numFmtId="0" fontId="33" fillId="0" borderId="30" applyNumberFormat="0" applyFill="0" applyAlignment="0" applyProtection="0"/>
    <xf numFmtId="0" fontId="34" fillId="0" borderId="0" applyNumberFormat="0" applyFill="0" applyBorder="0" applyAlignment="0" applyProtection="0"/>
    <xf numFmtId="0" fontId="60" fillId="0" borderId="0"/>
    <xf numFmtId="0" fontId="1" fillId="0" borderId="0"/>
    <xf numFmtId="168" fontId="1" fillId="0" borderId="0"/>
    <xf numFmtId="0" fontId="61" fillId="0" borderId="0">
      <alignment horizontal="center"/>
    </xf>
    <xf numFmtId="0" fontId="62" fillId="0" borderId="0"/>
    <xf numFmtId="0" fontId="63" fillId="0" borderId="0" applyNumberFormat="0" applyFill="0" applyBorder="0" applyAlignment="0" applyProtection="0"/>
    <xf numFmtId="0" fontId="62" fillId="0" borderId="0"/>
    <xf numFmtId="170" fontId="1" fillId="0" borderId="1"/>
    <xf numFmtId="168" fontId="64" fillId="0" borderId="0"/>
    <xf numFmtId="168" fontId="64" fillId="0" borderId="0"/>
    <xf numFmtId="171" fontId="61" fillId="0" borderId="0" applyFont="0" applyFill="0" applyBorder="0" applyAlignment="0" applyProtection="0">
      <protection locked="0"/>
    </xf>
    <xf numFmtId="168" fontId="64" fillId="0" borderId="0">
      <alignment horizontal="right"/>
    </xf>
    <xf numFmtId="172" fontId="1" fillId="0" borderId="0"/>
    <xf numFmtId="172" fontId="1" fillId="0" borderId="0"/>
    <xf numFmtId="172" fontId="1" fillId="0" borderId="0"/>
    <xf numFmtId="173" fontId="1" fillId="0" borderId="0"/>
    <xf numFmtId="173" fontId="1" fillId="0" borderId="0"/>
    <xf numFmtId="173" fontId="1" fillId="0" borderId="0"/>
    <xf numFmtId="168" fontId="64" fillId="0" borderId="0">
      <alignment horizontal="right"/>
    </xf>
    <xf numFmtId="174" fontId="1" fillId="0" borderId="0"/>
    <xf numFmtId="174" fontId="1" fillId="0" borderId="0"/>
    <xf numFmtId="174" fontId="1" fillId="0" borderId="0"/>
    <xf numFmtId="175" fontId="1" fillId="0" borderId="0"/>
    <xf numFmtId="175" fontId="1" fillId="0" borderId="0"/>
    <xf numFmtId="175" fontId="1" fillId="0" borderId="0"/>
    <xf numFmtId="176" fontId="1" fillId="0" borderId="0"/>
    <xf numFmtId="176" fontId="1" fillId="0" borderId="0"/>
    <xf numFmtId="176" fontId="1" fillId="0" borderId="0"/>
    <xf numFmtId="167" fontId="1" fillId="0" borderId="0"/>
    <xf numFmtId="167" fontId="1" fillId="0" borderId="0"/>
    <xf numFmtId="167" fontId="1" fillId="0" borderId="0"/>
    <xf numFmtId="0" fontId="1" fillId="0" borderId="0"/>
    <xf numFmtId="0" fontId="1" fillId="0" borderId="0"/>
    <xf numFmtId="0" fontId="1" fillId="0" borderId="0"/>
    <xf numFmtId="177" fontId="65" fillId="0" borderId="0" applyFont="0" applyFill="0" applyBorder="0" applyAlignment="0" applyProtection="0"/>
    <xf numFmtId="0" fontId="1" fillId="0" borderId="0"/>
    <xf numFmtId="37" fontId="66" fillId="0" borderId="0" applyAlignment="0" applyProtection="0"/>
    <xf numFmtId="0" fontId="61" fillId="0" borderId="0" applyFont="0" applyFill="0" applyBorder="0" applyAlignment="0"/>
    <xf numFmtId="0" fontId="61" fillId="0" borderId="0" applyFont="0" applyFill="0" applyBorder="0" applyAlignment="0"/>
    <xf numFmtId="0" fontId="67" fillId="0" borderId="0"/>
    <xf numFmtId="178" fontId="68" fillId="0" borderId="0" applyFont="0" applyFill="0" applyBorder="0" applyAlignment="0" applyProtection="0"/>
    <xf numFmtId="179" fontId="1" fillId="0" borderId="0" applyFont="0" applyFill="0" applyBorder="0" applyAlignment="0" applyProtection="0"/>
    <xf numFmtId="180" fontId="1" fillId="38" borderId="0"/>
    <xf numFmtId="40" fontId="68" fillId="0" borderId="0" applyFont="0" applyFill="0" applyBorder="0" applyAlignment="0" applyProtection="0"/>
    <xf numFmtId="0" fontId="69" fillId="0" borderId="0" applyNumberFormat="0" applyFill="0" applyBorder="0" applyAlignment="0" applyProtection="0">
      <alignment vertical="top"/>
      <protection locked="0"/>
    </xf>
    <xf numFmtId="38" fontId="68" fillId="0" borderId="0" applyFont="0" applyFill="0" applyBorder="0" applyAlignment="0" applyProtection="0"/>
    <xf numFmtId="0" fontId="70" fillId="0" borderId="0"/>
    <xf numFmtId="0" fontId="60" fillId="0" borderId="0"/>
    <xf numFmtId="17" fontId="71" fillId="0" borderId="0">
      <alignment horizontal="center"/>
    </xf>
    <xf numFmtId="181" fontId="1" fillId="0" borderId="0" applyFont="0" applyFill="0" applyBorder="0" applyAlignment="0" applyProtection="0"/>
    <xf numFmtId="182"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60" fillId="0" borderId="0"/>
    <xf numFmtId="0" fontId="1" fillId="0" borderId="0"/>
    <xf numFmtId="0" fontId="1" fillId="0" borderId="0"/>
    <xf numFmtId="0" fontId="1" fillId="0" borderId="0" applyNumberFormat="0" applyFill="0" applyBorder="0" applyAlignment="0" applyProtection="0"/>
    <xf numFmtId="0" fontId="1" fillId="0" borderId="0"/>
    <xf numFmtId="0" fontId="15" fillId="0" borderId="0"/>
    <xf numFmtId="0" fontId="72"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1" fillId="0" borderId="0"/>
    <xf numFmtId="0" fontId="1" fillId="0" borderId="0"/>
    <xf numFmtId="0" fontId="62" fillId="0" borderId="0"/>
    <xf numFmtId="0" fontId="60" fillId="0" borderId="0"/>
    <xf numFmtId="0" fontId="62"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62"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73" fillId="0" borderId="0"/>
    <xf numFmtId="0" fontId="15" fillId="0" borderId="0"/>
    <xf numFmtId="0" fontId="15" fillId="0" borderId="0"/>
    <xf numFmtId="0" fontId="15" fillId="0" borderId="0"/>
    <xf numFmtId="0" fontId="1" fillId="0" borderId="0">
      <alignment horizontal="left" wrapText="1"/>
    </xf>
    <xf numFmtId="0" fontId="1" fillId="0" borderId="0" applyNumberFormat="0" applyFill="0" applyBorder="0" applyAlignment="0" applyProtection="0"/>
    <xf numFmtId="0" fontId="15" fillId="0" borderId="0"/>
    <xf numFmtId="0" fontId="1" fillId="0" borderId="0">
      <alignment horizontal="left" wrapText="1"/>
    </xf>
    <xf numFmtId="0" fontId="1" fillId="0" borderId="0"/>
    <xf numFmtId="0" fontId="1" fillId="0" borderId="0"/>
    <xf numFmtId="0" fontId="1" fillId="0" borderId="0"/>
    <xf numFmtId="0" fontId="1" fillId="0" borderId="0"/>
    <xf numFmtId="0" fontId="15"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15"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 fillId="0" borderId="0"/>
    <xf numFmtId="0" fontId="1" fillId="0" borderId="0"/>
    <xf numFmtId="0" fontId="1" fillId="0" borderId="0"/>
    <xf numFmtId="0" fontId="62" fillId="0" borderId="0"/>
    <xf numFmtId="0" fontId="62"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0" fontId="1" fillId="0" borderId="0" applyNumberFormat="0" applyFill="0" applyBorder="0" applyAlignment="0" applyProtection="0"/>
    <xf numFmtId="0" fontId="73" fillId="0" borderId="0"/>
    <xf numFmtId="0" fontId="72" fillId="0" borderId="0"/>
    <xf numFmtId="0" fontId="72" fillId="0" borderId="0"/>
    <xf numFmtId="0" fontId="72" fillId="0" borderId="0"/>
    <xf numFmtId="0" fontId="73" fillId="0" borderId="0"/>
    <xf numFmtId="0" fontId="73" fillId="0" borderId="0"/>
    <xf numFmtId="0" fontId="15" fillId="0" borderId="0"/>
    <xf numFmtId="0" fontId="15" fillId="0" borderId="0"/>
    <xf numFmtId="0" fontId="15" fillId="0" borderId="0"/>
    <xf numFmtId="0" fontId="1" fillId="0" borderId="0">
      <alignment horizontal="left" wrapText="1"/>
    </xf>
    <xf numFmtId="0" fontId="1" fillId="0" borderId="0" applyFont="0" applyFill="0" applyBorder="0" applyAlignment="0" applyProtection="0"/>
    <xf numFmtId="0" fontId="15"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62" fillId="0" borderId="0"/>
    <xf numFmtId="0" fontId="15" fillId="0" borderId="0"/>
    <xf numFmtId="0" fontId="72"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1" fillId="0" borderId="0">
      <alignment horizontal="left" wrapText="1"/>
    </xf>
    <xf numFmtId="38" fontId="74" fillId="0" borderId="0" applyFont="0" applyFill="0" applyBorder="0" applyAlignment="0" applyProtection="0"/>
    <xf numFmtId="0" fontId="75" fillId="0" borderId="0">
      <alignment vertical="center"/>
    </xf>
    <xf numFmtId="0" fontId="75" fillId="0" borderId="0">
      <alignment vertical="center"/>
    </xf>
    <xf numFmtId="0" fontId="75" fillId="0" borderId="0">
      <alignment vertical="center"/>
    </xf>
    <xf numFmtId="0" fontId="1" fillId="0" borderId="0">
      <alignment horizontal="left" wrapText="1"/>
    </xf>
    <xf numFmtId="37" fontId="66"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38" fontId="74"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5" fillId="0" borderId="0"/>
    <xf numFmtId="0" fontId="60" fillId="0" borderId="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60" fillId="0" borderId="0"/>
    <xf numFmtId="0" fontId="1" fillId="0" borderId="0"/>
    <xf numFmtId="0" fontId="1" fillId="0" borderId="0"/>
    <xf numFmtId="0" fontId="1" fillId="0" borderId="0"/>
    <xf numFmtId="0" fontId="1" fillId="0" borderId="0">
      <alignment horizontal="left" wrapText="1"/>
    </xf>
    <xf numFmtId="37" fontId="66"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73" fillId="0" borderId="0"/>
    <xf numFmtId="0" fontId="15" fillId="0" borderId="0"/>
    <xf numFmtId="0" fontId="15" fillId="0" borderId="0"/>
    <xf numFmtId="0" fontId="15" fillId="0" borderId="0"/>
    <xf numFmtId="0" fontId="1" fillId="0" borderId="0"/>
    <xf numFmtId="0" fontId="1" fillId="0" borderId="0"/>
    <xf numFmtId="0" fontId="1" fillId="0" borderId="0"/>
    <xf numFmtId="0" fontId="15" fillId="0" borderId="0"/>
    <xf numFmtId="37" fontId="66" fillId="0" borderId="0" applyAlignment="0" applyProtection="0"/>
    <xf numFmtId="0" fontId="1" fillId="0" borderId="0"/>
    <xf numFmtId="0" fontId="1" fillId="0" borderId="0"/>
    <xf numFmtId="37" fontId="66"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76"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6"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60"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7" fillId="0" borderId="0">
      <alignment horizontal="left" wrapText="1"/>
    </xf>
    <xf numFmtId="0" fontId="78" fillId="0" borderId="0">
      <alignment horizontal="left" wrapText="1"/>
    </xf>
    <xf numFmtId="0" fontId="78"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2" fillId="0" borderId="0"/>
    <xf numFmtId="0" fontId="62" fillId="0" borderId="0"/>
    <xf numFmtId="0" fontId="1" fillId="0" borderId="0">
      <alignment horizontal="left" wrapText="1"/>
    </xf>
    <xf numFmtId="0" fontId="1" fillId="0" borderId="0">
      <alignment horizontal="left" wrapText="1"/>
    </xf>
    <xf numFmtId="0" fontId="15" fillId="0" borderId="0"/>
    <xf numFmtId="0" fontId="72"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62" fillId="0" borderId="0"/>
    <xf numFmtId="0" fontId="62" fillId="0" borderId="0"/>
    <xf numFmtId="0" fontId="62"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8" fontId="1" fillId="0" borderId="0" applyFont="0" applyFill="0" applyBorder="0" applyAlignment="0" applyProtection="0"/>
    <xf numFmtId="0" fontId="1" fillId="0" borderId="0"/>
    <xf numFmtId="0" fontId="1" fillId="0" borderId="0">
      <alignment horizontal="left" wrapText="1"/>
    </xf>
    <xf numFmtId="0" fontId="1" fillId="0" borderId="0"/>
    <xf numFmtId="0" fontId="79" fillId="0" borderId="0">
      <alignment vertical="center"/>
    </xf>
    <xf numFmtId="0" fontId="1" fillId="0" borderId="0"/>
    <xf numFmtId="0" fontId="1" fillId="0" borderId="0"/>
    <xf numFmtId="0" fontId="15" fillId="0" borderId="0"/>
    <xf numFmtId="0" fontId="1" fillId="0" borderId="0">
      <alignment horizontal="left" wrapText="1"/>
    </xf>
    <xf numFmtId="0" fontId="1" fillId="0" borderId="0"/>
    <xf numFmtId="0" fontId="72" fillId="0" borderId="0"/>
    <xf numFmtId="0" fontId="1" fillId="0" borderId="0"/>
    <xf numFmtId="0" fontId="15" fillId="0" borderId="0"/>
    <xf numFmtId="0" fontId="15" fillId="0" borderId="0"/>
    <xf numFmtId="0" fontId="62" fillId="0" borderId="0"/>
    <xf numFmtId="0" fontId="15" fillId="0" borderId="0"/>
    <xf numFmtId="0" fontId="1" fillId="0" borderId="0">
      <alignment horizontal="left" wrapText="1"/>
    </xf>
    <xf numFmtId="0" fontId="1" fillId="0" borderId="0"/>
    <xf numFmtId="0" fontId="1" fillId="0" borderId="0"/>
    <xf numFmtId="0" fontId="1" fillId="0" borderId="0"/>
    <xf numFmtId="0" fontId="73" fillId="0" borderId="0"/>
    <xf numFmtId="0" fontId="1" fillId="0" borderId="0">
      <alignment horizontal="left" wrapText="1"/>
    </xf>
    <xf numFmtId="0" fontId="1" fillId="0" borderId="0">
      <alignment horizontal="left" wrapText="1"/>
    </xf>
    <xf numFmtId="0" fontId="1" fillId="0" borderId="0"/>
    <xf numFmtId="0" fontId="60" fillId="0" borderId="0"/>
    <xf numFmtId="0" fontId="15"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73" fillId="0" borderId="0"/>
    <xf numFmtId="0" fontId="73" fillId="0" borderId="0"/>
    <xf numFmtId="0" fontId="73" fillId="0" borderId="0"/>
    <xf numFmtId="0" fontId="73" fillId="0" borderId="0"/>
    <xf numFmtId="0" fontId="73" fillId="0" borderId="0"/>
    <xf numFmtId="0" fontId="73" fillId="0" borderId="0"/>
    <xf numFmtId="0" fontId="1" fillId="0" borderId="0">
      <alignment horizontal="left" wrapText="1"/>
    </xf>
    <xf numFmtId="0" fontId="1" fillId="0" borderId="0">
      <alignment horizontal="left" wrapText="1"/>
    </xf>
    <xf numFmtId="38" fontId="74" fillId="0" borderId="0" applyFont="0" applyFill="0" applyBorder="0" applyAlignment="0" applyProtection="0"/>
    <xf numFmtId="38" fontId="74" fillId="0" borderId="0" applyFont="0" applyFill="0" applyBorder="0" applyAlignment="0" applyProtection="0"/>
    <xf numFmtId="0" fontId="1" fillId="0" borderId="0" applyNumberFormat="0" applyFill="0" applyBorder="0" applyAlignment="0" applyProtection="0"/>
    <xf numFmtId="0" fontId="1" fillId="0" borderId="0"/>
    <xf numFmtId="0" fontId="15" fillId="0" borderId="0"/>
    <xf numFmtId="0" fontId="60" fillId="0" borderId="0"/>
    <xf numFmtId="0" fontId="1" fillId="0" borderId="0"/>
    <xf numFmtId="0" fontId="1" fillId="0" borderId="0"/>
    <xf numFmtId="0" fontId="62" fillId="0" borderId="0"/>
    <xf numFmtId="0" fontId="62" fillId="0" borderId="0"/>
    <xf numFmtId="0" fontId="73" fillId="0" borderId="0"/>
    <xf numFmtId="0" fontId="72" fillId="0" borderId="0"/>
    <xf numFmtId="0" fontId="72" fillId="0" borderId="0"/>
    <xf numFmtId="0" fontId="72" fillId="0" borderId="0"/>
    <xf numFmtId="0" fontId="73" fillId="0" borderId="0"/>
    <xf numFmtId="0" fontId="73"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73" fillId="0" borderId="0"/>
    <xf numFmtId="0" fontId="72" fillId="0" borderId="0"/>
    <xf numFmtId="0" fontId="72" fillId="0" borderId="0"/>
    <xf numFmtId="0" fontId="72" fillId="0" borderId="0"/>
    <xf numFmtId="0" fontId="73" fillId="0" borderId="0"/>
    <xf numFmtId="0" fontId="73"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37" fontId="66" fillId="0" borderId="0" applyAlignment="0" applyProtection="0"/>
    <xf numFmtId="0" fontId="1" fillId="0" borderId="0"/>
    <xf numFmtId="0" fontId="15" fillId="0" borderId="0"/>
    <xf numFmtId="0" fontId="1" fillId="0" borderId="0"/>
    <xf numFmtId="0" fontId="1" fillId="0" borderId="0">
      <alignment horizontal="left" wrapText="1"/>
    </xf>
    <xf numFmtId="0" fontId="15" fillId="0" borderId="0"/>
    <xf numFmtId="37" fontId="66" fillId="0" borderId="0" applyAlignment="0" applyProtection="0"/>
    <xf numFmtId="0" fontId="62" fillId="0" borderId="0"/>
    <xf numFmtId="0" fontId="62" fillId="0" borderId="0"/>
    <xf numFmtId="0" fontId="62" fillId="0" borderId="0"/>
    <xf numFmtId="0" fontId="62" fillId="0" borderId="0"/>
    <xf numFmtId="0" fontId="15" fillId="0" borderId="0"/>
    <xf numFmtId="0" fontId="72"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5" fillId="0" borderId="0"/>
    <xf numFmtId="0" fontId="15" fillId="0" borderId="0"/>
    <xf numFmtId="0" fontId="15" fillId="0" borderId="0"/>
    <xf numFmtId="0" fontId="72" fillId="0" borderId="0"/>
    <xf numFmtId="0" fontId="15" fillId="0" borderId="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6" fillId="0" borderId="0" applyAlignment="0" applyProtection="0"/>
    <xf numFmtId="37" fontId="66" fillId="0" borderId="0" applyAlignment="0" applyProtection="0"/>
    <xf numFmtId="0" fontId="1" fillId="0" borderId="0"/>
    <xf numFmtId="0" fontId="1" fillId="0" borderId="0">
      <alignment horizontal="left" wrapText="1"/>
    </xf>
    <xf numFmtId="0" fontId="62" fillId="0" borderId="0"/>
    <xf numFmtId="0" fontId="1" fillId="0" borderId="0">
      <alignment horizontal="left" wrapText="1"/>
    </xf>
    <xf numFmtId="0" fontId="1" fillId="0" borderId="0"/>
    <xf numFmtId="38" fontId="7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6" fillId="0" borderId="0" applyAlignment="0" applyProtection="0"/>
    <xf numFmtId="37" fontId="66"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60" fillId="0" borderId="0"/>
    <xf numFmtId="0" fontId="1" fillId="0" borderId="0">
      <alignment horizontal="left" wrapText="1"/>
    </xf>
    <xf numFmtId="0" fontId="15" fillId="0" borderId="0"/>
    <xf numFmtId="0" fontId="1" fillId="0" borderId="0"/>
    <xf numFmtId="0" fontId="62" fillId="0" borderId="0"/>
    <xf numFmtId="0" fontId="1" fillId="0" borderId="0"/>
    <xf numFmtId="0" fontId="1" fillId="0" borderId="0"/>
    <xf numFmtId="0" fontId="81"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2"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5" fillId="0" borderId="0"/>
    <xf numFmtId="0" fontId="15" fillId="0" borderId="0"/>
    <xf numFmtId="0" fontId="1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3" fontId="1" fillId="0" borderId="0" applyFont="0" applyFill="0" applyBorder="0" applyAlignment="0" applyProtection="0"/>
    <xf numFmtId="194" fontId="82" fillId="0" borderId="96" applyFont="0" applyFill="0" applyBorder="0" applyProtection="0">
      <alignment horizontal="right"/>
    </xf>
    <xf numFmtId="19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73" fillId="0" borderId="0"/>
    <xf numFmtId="0" fontId="15" fillId="0" borderId="0"/>
    <xf numFmtId="0" fontId="15" fillId="0" borderId="0"/>
    <xf numFmtId="0" fontId="15" fillId="0" borderId="0"/>
    <xf numFmtId="0" fontId="1" fillId="0" borderId="0">
      <alignment horizontal="left" wrapText="1"/>
    </xf>
    <xf numFmtId="37" fontId="66"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6" fillId="0" borderId="0" applyAlignment="0" applyProtection="0"/>
    <xf numFmtId="0" fontId="1" fillId="0" borderId="0" applyFont="0" applyFill="0" applyBorder="0" applyAlignment="0" applyProtection="0"/>
    <xf numFmtId="37" fontId="66" fillId="0" borderId="0" applyAlignment="0" applyProtection="0"/>
    <xf numFmtId="0" fontId="15" fillId="0" borderId="0"/>
    <xf numFmtId="0" fontId="15"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5" fillId="0" borderId="0"/>
    <xf numFmtId="0" fontId="1" fillId="0" borderId="0"/>
    <xf numFmtId="0" fontId="1" fillId="0" borderId="0"/>
    <xf numFmtId="0" fontId="1" fillId="0" borderId="0">
      <alignment horizontal="left" wrapText="1"/>
    </xf>
    <xf numFmtId="0" fontId="75" fillId="0" borderId="0">
      <alignment vertical="center"/>
    </xf>
    <xf numFmtId="0" fontId="1" fillId="0" borderId="0">
      <alignment horizontal="left" wrapText="1"/>
    </xf>
    <xf numFmtId="0" fontId="73" fillId="0" borderId="0"/>
    <xf numFmtId="0" fontId="15" fillId="0" borderId="0"/>
    <xf numFmtId="0" fontId="15" fillId="0" borderId="0"/>
    <xf numFmtId="0" fontId="15" fillId="0" borderId="0"/>
    <xf numFmtId="0" fontId="62"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5" fillId="0" borderId="0"/>
    <xf numFmtId="0" fontId="1" fillId="0" borderId="0"/>
    <xf numFmtId="0" fontId="1" fillId="0" borderId="0"/>
    <xf numFmtId="0" fontId="1" fillId="0" borderId="0"/>
    <xf numFmtId="0" fontId="60"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5" fillId="0" borderId="0"/>
    <xf numFmtId="0" fontId="1" fillId="0" borderId="0">
      <alignment horizontal="left" wrapText="1"/>
    </xf>
    <xf numFmtId="0" fontId="1" fillId="0" borderId="0">
      <alignment horizontal="left" wrapText="1"/>
    </xf>
    <xf numFmtId="0" fontId="60"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alignment vertical="top"/>
    </xf>
    <xf numFmtId="0" fontId="81" fillId="0" borderId="0">
      <alignment vertical="top"/>
    </xf>
    <xf numFmtId="0" fontId="81" fillId="0" borderId="0">
      <alignment vertical="top"/>
    </xf>
    <xf numFmtId="0" fontId="81" fillId="0" borderId="0">
      <alignment vertical="top"/>
    </xf>
    <xf numFmtId="0" fontId="81"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2" fillId="0" borderId="96" applyNumberFormat="0" applyFill="0" applyAlignment="0" applyProtection="0"/>
    <xf numFmtId="0" fontId="84" fillId="0" borderId="97" applyNumberFormat="0" applyFill="0" applyProtection="0">
      <alignment horizontal="center"/>
    </xf>
    <xf numFmtId="0" fontId="84" fillId="0" borderId="0" applyNumberFormat="0" applyFill="0" applyBorder="0" applyProtection="0">
      <alignment horizontal="left"/>
    </xf>
    <xf numFmtId="0" fontId="85"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6" fontId="1" fillId="0" borderId="0" applyFont="0" applyFill="0" applyBorder="0" applyAlignment="0" applyProtection="0"/>
    <xf numFmtId="197" fontId="1" fillId="0" borderId="0" applyFont="0" applyFill="0" applyBorder="0" applyAlignment="0" applyProtection="0"/>
    <xf numFmtId="198" fontId="86" fillId="0" borderId="0">
      <alignment horizontal="right" vertical="center"/>
    </xf>
    <xf numFmtId="0" fontId="61" fillId="0" borderId="0"/>
    <xf numFmtId="41" fontId="1" fillId="0" borderId="0" applyFont="0" applyFill="0" applyBorder="0" applyAlignment="0" applyProtection="0"/>
    <xf numFmtId="0" fontId="1" fillId="0" borderId="0"/>
    <xf numFmtId="0" fontId="1" fillId="0" borderId="0"/>
    <xf numFmtId="0" fontId="74" fillId="0" borderId="0"/>
    <xf numFmtId="9" fontId="1" fillId="0" borderId="0"/>
    <xf numFmtId="0" fontId="60" fillId="0" borderId="0"/>
    <xf numFmtId="0" fontId="60" fillId="0" borderId="0"/>
    <xf numFmtId="0" fontId="74" fillId="0" borderId="0"/>
    <xf numFmtId="0" fontId="74" fillId="0" borderId="0"/>
    <xf numFmtId="0" fontId="74" fillId="0" borderId="0"/>
    <xf numFmtId="2" fontId="74" fillId="0" borderId="0"/>
    <xf numFmtId="10" fontId="74" fillId="0" borderId="0"/>
    <xf numFmtId="2" fontId="74" fillId="0" borderId="0"/>
    <xf numFmtId="0" fontId="74" fillId="0" borderId="0"/>
    <xf numFmtId="0" fontId="74" fillId="0" borderId="0"/>
    <xf numFmtId="199" fontId="87" fillId="0" borderId="0" applyFont="0" applyFill="0" applyBorder="0" applyAlignment="0" applyProtection="0"/>
    <xf numFmtId="200" fontId="88" fillId="0" borderId="0" applyFont="0" applyBorder="0"/>
    <xf numFmtId="20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89" fillId="40" borderId="0" applyNumberFormat="0" applyAlignment="0" applyProtection="0"/>
    <xf numFmtId="0" fontId="88" fillId="0" borderId="0" applyFont="0" applyBorder="0"/>
    <xf numFmtId="0" fontId="88" fillId="0" borderId="0" applyFont="0" applyBorder="0"/>
    <xf numFmtId="200" fontId="88" fillId="0" borderId="0" applyFont="0" applyBorder="0"/>
    <xf numFmtId="0" fontId="88" fillId="0" borderId="0" applyFont="0" applyBorder="0"/>
    <xf numFmtId="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200" fontId="88" fillId="0" borderId="0" applyFont="0" applyBorder="0"/>
    <xf numFmtId="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1" fillId="0" borderId="0"/>
    <xf numFmtId="20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200" fontId="88" fillId="0" borderId="0" applyFont="0" applyBorder="0"/>
    <xf numFmtId="0" fontId="88" fillId="0" borderId="0" applyFont="0" applyBorder="0"/>
    <xf numFmtId="201" fontId="61" fillId="0" borderId="0" applyFont="0" applyFill="0" applyBorder="0" applyAlignment="0" applyProtection="0">
      <protection locked="0"/>
    </xf>
    <xf numFmtId="202" fontId="87" fillId="0" borderId="3" applyFont="0" applyFill="0" applyBorder="0" applyAlignment="0" applyProtection="0">
      <alignment horizontal="right"/>
    </xf>
    <xf numFmtId="0" fontId="90" fillId="41" borderId="98" applyNumberFormat="0" applyAlignment="0" applyProtection="0"/>
    <xf numFmtId="203" fontId="91" fillId="0" borderId="0"/>
    <xf numFmtId="0" fontId="90" fillId="41" borderId="98" applyNumberFormat="0" applyAlignment="0" applyProtection="0"/>
    <xf numFmtId="0" fontId="90" fillId="41" borderId="98" applyNumberForma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 fillId="0" borderId="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92" fillId="2" borderId="0"/>
    <xf numFmtId="37" fontId="93" fillId="0" borderId="0">
      <alignment horizontal="center"/>
    </xf>
    <xf numFmtId="0" fontId="1" fillId="41" borderId="4">
      <alignment horizontal="center" wrapText="1"/>
    </xf>
    <xf numFmtId="0" fontId="1" fillId="0" borderId="0" applyNumberFormat="0"/>
    <xf numFmtId="0" fontId="1" fillId="38" borderId="0"/>
    <xf numFmtId="9" fontId="74" fillId="0" borderId="0" applyFont="0" applyFill="0" applyBorder="0" applyAlignment="0" applyProtection="0"/>
    <xf numFmtId="0" fontId="94" fillId="0" borderId="3" applyBorder="0"/>
    <xf numFmtId="43" fontId="95" fillId="0" borderId="3" applyNumberFormat="0" applyBorder="0"/>
    <xf numFmtId="43" fontId="95" fillId="0" borderId="3" applyNumberFormat="0" applyBorder="0"/>
    <xf numFmtId="43" fontId="95" fillId="0" borderId="3" applyNumberFormat="0" applyBorder="0"/>
    <xf numFmtId="0" fontId="1" fillId="0" borderId="99" applyFont="0" applyBorder="0"/>
    <xf numFmtId="41" fontId="66" fillId="0" borderId="0" applyFont="0" applyFill="0" applyBorder="0" applyAlignment="0" applyProtection="0"/>
    <xf numFmtId="204" fontId="66" fillId="0" borderId="0" applyFont="0" applyFill="0" applyBorder="0" applyAlignment="0" applyProtection="0"/>
    <xf numFmtId="43" fontId="66" fillId="0" borderId="0" applyFont="0" applyFill="0" applyBorder="0" applyAlignment="0" applyProtection="0"/>
    <xf numFmtId="42" fontId="66" fillId="0" borderId="0" applyFont="0" applyFill="0" applyBorder="0" applyAlignment="0" applyProtection="0"/>
    <xf numFmtId="205" fontId="66" fillId="0" borderId="0" applyFont="0" applyFill="0" applyBorder="0" applyAlignment="0" applyProtection="0"/>
    <xf numFmtId="44" fontId="66" fillId="0" borderId="0" applyFont="0" applyFill="0" applyBorder="0" applyAlignment="0" applyProtection="0"/>
    <xf numFmtId="37" fontId="87" fillId="0" borderId="2" applyBorder="0" applyAlignment="0"/>
    <xf numFmtId="206" fontId="96" fillId="0" borderId="0" applyFont="0" applyFill="0" applyBorder="0" applyAlignment="0" applyProtection="0"/>
    <xf numFmtId="207" fontId="78" fillId="42" borderId="100">
      <alignment horizontal="center" vertical="center"/>
    </xf>
    <xf numFmtId="207" fontId="78" fillId="42" borderId="100">
      <alignment horizontal="center" vertical="center"/>
    </xf>
    <xf numFmtId="0" fontId="97" fillId="2" borderId="0" applyNumberFormat="0" applyBorder="0" applyAlignment="0" applyProtection="0"/>
    <xf numFmtId="0" fontId="74" fillId="0" borderId="0"/>
    <xf numFmtId="37" fontId="87" fillId="0" borderId="2" applyBorder="0" applyAlignment="0"/>
    <xf numFmtId="37" fontId="87" fillId="0" borderId="0" applyBorder="0" applyAlignment="0"/>
    <xf numFmtId="0" fontId="98" fillId="38" borderId="1">
      <alignment horizontal="center"/>
    </xf>
    <xf numFmtId="0" fontId="99" fillId="0" borderId="0">
      <alignment horizontal="center" wrapText="1"/>
      <protection locked="0"/>
    </xf>
    <xf numFmtId="0" fontId="100" fillId="38" borderId="101" applyNumberFormat="0" applyAlignment="0" applyProtection="0"/>
    <xf numFmtId="37" fontId="87" fillId="0" borderId="4"/>
    <xf numFmtId="0" fontId="1" fillId="0" borderId="0"/>
    <xf numFmtId="0" fontId="101" fillId="0" borderId="0"/>
    <xf numFmtId="0" fontId="87" fillId="43" borderId="0" applyNumberFormat="0" applyFont="0" applyBorder="0" applyAlignment="0" applyProtection="0"/>
    <xf numFmtId="208" fontId="68" fillId="0" borderId="4"/>
    <xf numFmtId="209" fontId="99"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0" fontId="102" fillId="0" borderId="102" applyFont="0" applyBorder="0" applyAlignment="0">
      <alignment vertical="center"/>
    </xf>
    <xf numFmtId="3" fontId="76" fillId="0" borderId="5" applyNumberFormat="0" applyFill="0" applyBorder="0" applyAlignment="0" applyProtection="0">
      <alignment horizontal="left"/>
    </xf>
    <xf numFmtId="3" fontId="103" fillId="0" borderId="0" applyNumberFormat="0" applyFill="0" applyBorder="0" applyAlignment="0" applyProtection="0">
      <alignment horizontal="center"/>
    </xf>
    <xf numFmtId="3" fontId="76" fillId="0" borderId="5" applyNumberFormat="0" applyFill="0" applyBorder="0" applyAlignment="0" applyProtection="0">
      <alignment horizontal="left"/>
    </xf>
    <xf numFmtId="0" fontId="1" fillId="0" borderId="103" applyNumberFormat="0">
      <alignment horizontal="center" vertical="top" wrapText="1"/>
      <protection locked="0"/>
    </xf>
    <xf numFmtId="0" fontId="104" fillId="0" borderId="0" applyNumberFormat="0" applyFill="0" applyBorder="0" applyAlignment="0" applyProtection="0"/>
    <xf numFmtId="3" fontId="105" fillId="0" borderId="3" applyNumberFormat="0" applyFill="0" applyBorder="0" applyAlignment="0" applyProtection="0">
      <alignment horizontal="center"/>
    </xf>
    <xf numFmtId="3" fontId="105" fillId="0" borderId="3" applyNumberFormat="0" applyFill="0" applyBorder="0" applyAlignment="0" applyProtection="0">
      <alignment horizontal="center"/>
    </xf>
    <xf numFmtId="3" fontId="105" fillId="0" borderId="3" applyNumberFormat="0" applyFill="0" applyBorder="0" applyAlignment="0" applyProtection="0">
      <alignment horizontal="center"/>
    </xf>
    <xf numFmtId="0" fontId="104" fillId="0" borderId="0" applyNumberFormat="0" applyFill="0" applyBorder="0" applyAlignment="0" applyProtection="0"/>
    <xf numFmtId="0" fontId="106" fillId="0" borderId="0" applyNumberFormat="0" applyFill="0" applyBorder="0" applyAlignment="0" applyProtection="0"/>
    <xf numFmtId="212" fontId="107" fillId="0" borderId="104"/>
    <xf numFmtId="0" fontId="108" fillId="0" borderId="3" applyNumberFormat="0" applyFill="0" applyAlignment="0" applyProtection="0"/>
    <xf numFmtId="213" fontId="61" fillId="0" borderId="0">
      <alignment horizontal="center"/>
    </xf>
    <xf numFmtId="15" fontId="109" fillId="0" borderId="0" applyNumberFormat="0">
      <alignment horizontal="center"/>
    </xf>
    <xf numFmtId="0" fontId="110" fillId="0" borderId="105"/>
    <xf numFmtId="38" fontId="111" fillId="0" borderId="3" applyNumberFormat="0" applyFont="0" applyFill="0" applyAlignment="0" applyProtection="0">
      <alignment horizontal="right"/>
    </xf>
    <xf numFmtId="0" fontId="73" fillId="0" borderId="106"/>
    <xf numFmtId="0" fontId="73" fillId="0" borderId="0"/>
    <xf numFmtId="38" fontId="111" fillId="0" borderId="3" applyNumberFormat="0" applyFont="0" applyFill="0" applyAlignment="0" applyProtection="0">
      <alignment horizontal="right"/>
    </xf>
    <xf numFmtId="38" fontId="111" fillId="0" borderId="3" applyNumberFormat="0" applyFont="0" applyFill="0" applyAlignment="0" applyProtection="0">
      <alignment horizontal="right"/>
    </xf>
    <xf numFmtId="38" fontId="111" fillId="0" borderId="3" applyNumberFormat="0" applyFont="0" applyFill="0" applyAlignment="0" applyProtection="0">
      <alignment horizontal="right"/>
    </xf>
    <xf numFmtId="0" fontId="99" fillId="0" borderId="6" applyNumberFormat="0" applyFont="0" applyFill="0" applyAlignment="0" applyProtection="0"/>
    <xf numFmtId="0" fontId="99" fillId="0" borderId="107" applyNumberFormat="0" applyFont="0" applyFill="0" applyAlignment="0" applyProtection="0"/>
    <xf numFmtId="38" fontId="111" fillId="0" borderId="3" applyNumberFormat="0" applyFont="0" applyFill="0" applyAlignment="0" applyProtection="0">
      <alignment horizontal="right"/>
    </xf>
    <xf numFmtId="3" fontId="97" fillId="41" borderId="0" applyNumberFormat="0" applyBorder="0" applyAlignment="0" applyProtection="0"/>
    <xf numFmtId="0" fontId="112" fillId="0" borderId="108" applyNumberFormat="0" applyFont="0" applyFill="0" applyAlignment="0" applyProtection="0"/>
    <xf numFmtId="0" fontId="112" fillId="0" borderId="109" applyNumberFormat="0" applyFont="0" applyFill="0" applyAlignment="0" applyProtection="0"/>
    <xf numFmtId="0" fontId="112" fillId="0" borderId="110" applyNumberFormat="0" applyFont="0" applyFill="0" applyAlignment="0" applyProtection="0"/>
    <xf numFmtId="0" fontId="113" fillId="0" borderId="98" applyNumberFormat="0" applyFont="0" applyFill="0" applyAlignment="0" applyProtection="0"/>
    <xf numFmtId="0" fontId="114" fillId="0" borderId="111"/>
    <xf numFmtId="0" fontId="115" fillId="0" borderId="112" applyFill="0" applyProtection="0">
      <alignment horizontal="right"/>
    </xf>
    <xf numFmtId="214" fontId="116" fillId="44" borderId="0" applyFont="0" applyFill="0" applyBorder="0" applyAlignment="0" applyProtection="0"/>
    <xf numFmtId="215" fontId="1" fillId="0" borderId="0" applyFont="0" applyFill="0" applyBorder="0" applyAlignment="0" applyProtection="0"/>
    <xf numFmtId="0" fontId="117" fillId="45" borderId="0"/>
    <xf numFmtId="0" fontId="117" fillId="46" borderId="0"/>
    <xf numFmtId="0" fontId="17" fillId="0" borderId="0"/>
    <xf numFmtId="0" fontId="17" fillId="0" borderId="0"/>
    <xf numFmtId="0" fontId="117" fillId="47" borderId="0"/>
    <xf numFmtId="41" fontId="60" fillId="0" borderId="0" applyFill="0"/>
    <xf numFmtId="216" fontId="87" fillId="0" borderId="0">
      <alignment horizontal="center"/>
    </xf>
    <xf numFmtId="0" fontId="87" fillId="0" borderId="0" applyFill="0">
      <alignment horizontal="center"/>
    </xf>
    <xf numFmtId="41" fontId="108" fillId="0" borderId="105" applyFill="0"/>
    <xf numFmtId="0" fontId="1" fillId="0" borderId="0" applyFont="0" applyAlignment="0"/>
    <xf numFmtId="0" fontId="118" fillId="0" borderId="0" applyFill="0">
      <alignment vertical="top"/>
    </xf>
    <xf numFmtId="0" fontId="119" fillId="0" borderId="0" applyFill="0">
      <alignment horizontal="left" vertical="top"/>
    </xf>
    <xf numFmtId="41" fontId="108" fillId="0" borderId="7" applyFill="0"/>
    <xf numFmtId="0" fontId="1" fillId="0" borderId="0" applyNumberFormat="0" applyFont="0" applyAlignment="0"/>
    <xf numFmtId="0" fontId="118" fillId="0" borderId="0" applyFill="0">
      <alignment wrapText="1"/>
    </xf>
    <xf numFmtId="0" fontId="119" fillId="0" borderId="0" applyFill="0">
      <alignment horizontal="left" vertical="top" wrapText="1"/>
    </xf>
    <xf numFmtId="41" fontId="108" fillId="0" borderId="0" applyFill="0"/>
    <xf numFmtId="0" fontId="120" fillId="0" borderId="0" applyNumberFormat="0" applyFont="0" applyAlignment="0">
      <alignment horizontal="center"/>
    </xf>
    <xf numFmtId="0" fontId="121" fillId="0" borderId="0" applyFill="0">
      <alignment vertical="top" wrapText="1"/>
    </xf>
    <xf numFmtId="0" fontId="122" fillId="0" borderId="0" applyFill="0">
      <alignment horizontal="left" vertical="top" wrapText="1"/>
    </xf>
    <xf numFmtId="41" fontId="60" fillId="0" borderId="0" applyFill="0"/>
    <xf numFmtId="0" fontId="120" fillId="0" borderId="0" applyNumberFormat="0" applyFont="0" applyAlignment="0">
      <alignment horizontal="center"/>
    </xf>
    <xf numFmtId="0" fontId="123" fillId="0" borderId="0" applyFill="0">
      <alignment vertical="center" wrapText="1"/>
    </xf>
    <xf numFmtId="0" fontId="124" fillId="0" borderId="0">
      <alignment horizontal="left" vertical="center" wrapText="1"/>
    </xf>
    <xf numFmtId="41" fontId="60" fillId="0" borderId="0" applyFill="0"/>
    <xf numFmtId="0" fontId="120" fillId="0" borderId="0" applyNumberFormat="0" applyFont="0" applyAlignment="0">
      <alignment horizontal="center"/>
    </xf>
    <xf numFmtId="0" fontId="125" fillId="0" borderId="0" applyFill="0">
      <alignment horizontal="center" vertical="center" wrapText="1"/>
    </xf>
    <xf numFmtId="0" fontId="1" fillId="0" borderId="0" applyFill="0">
      <alignment horizontal="center" vertical="center" wrapText="1"/>
    </xf>
    <xf numFmtId="41" fontId="126" fillId="0" borderId="0" applyFill="0"/>
    <xf numFmtId="0" fontId="120" fillId="0" borderId="0" applyNumberFormat="0" applyFont="0" applyAlignment="0">
      <alignment horizontal="center"/>
    </xf>
    <xf numFmtId="0" fontId="127" fillId="0" borderId="0" applyFill="0">
      <alignment horizontal="center" vertical="center" wrapText="1"/>
    </xf>
    <xf numFmtId="0" fontId="128" fillId="0" borderId="0" applyFill="0">
      <alignment horizontal="center" vertical="center" wrapText="1"/>
    </xf>
    <xf numFmtId="41" fontId="126" fillId="0" borderId="0" applyFill="0"/>
    <xf numFmtId="0" fontId="120" fillId="0" borderId="0" applyNumberFormat="0" applyFont="0" applyAlignment="0">
      <alignment horizontal="center"/>
    </xf>
    <xf numFmtId="0" fontId="129" fillId="0" borderId="0">
      <alignment horizontal="center" wrapText="1"/>
    </xf>
    <xf numFmtId="0" fontId="130" fillId="0" borderId="0" applyFill="0">
      <alignment horizontal="center" wrapText="1"/>
    </xf>
    <xf numFmtId="217" fontId="87" fillId="48" borderId="1"/>
    <xf numFmtId="198" fontId="61" fillId="0" borderId="0" applyFill="0" applyBorder="0" applyAlignment="0"/>
    <xf numFmtId="212" fontId="101" fillId="0" borderId="0" applyFill="0" applyBorder="0" applyAlignment="0"/>
    <xf numFmtId="218" fontId="101" fillId="0" borderId="0" applyFill="0" applyBorder="0" applyAlignment="0"/>
    <xf numFmtId="219" fontId="1" fillId="0" borderId="0" applyFill="0" applyBorder="0" applyAlignment="0"/>
    <xf numFmtId="220" fontId="74" fillId="0" borderId="0" applyFill="0" applyBorder="0" applyAlignment="0"/>
    <xf numFmtId="42" fontId="74" fillId="0" borderId="0" applyFill="0" applyBorder="0" applyAlignment="0"/>
    <xf numFmtId="221" fontId="1" fillId="0" borderId="0" applyFill="0" applyBorder="0" applyAlignment="0"/>
    <xf numFmtId="212" fontId="101" fillId="0" borderId="0" applyFill="0" applyBorder="0" applyAlignment="0"/>
    <xf numFmtId="37" fontId="1" fillId="49" borderId="4" applyFill="0" applyBorder="0"/>
    <xf numFmtId="184" fontId="1" fillId="0" borderId="0" applyFill="0" applyBorder="0"/>
    <xf numFmtId="39"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27" fontId="1" fillId="0" borderId="0" applyFill="0" applyBorder="0"/>
    <xf numFmtId="205" fontId="1" fillId="0" borderId="1" applyFill="0" applyBorder="0"/>
    <xf numFmtId="9" fontId="1" fillId="0" borderId="0" applyFill="0" applyBorder="0"/>
    <xf numFmtId="167" fontId="1" fillId="0" borderId="0" applyFill="0" applyBorder="0"/>
    <xf numFmtId="10" fontId="1" fillId="0" borderId="0" applyFill="0" applyBorder="0"/>
    <xf numFmtId="3" fontId="131" fillId="0" borderId="0" applyNumberFormat="0" applyFill="0" applyBorder="0" applyAlignment="0" applyProtection="0"/>
    <xf numFmtId="209" fontId="132"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61" fillId="0" borderId="0" applyNumberFormat="0" applyProtection="0"/>
    <xf numFmtId="0" fontId="61"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8" fillId="0" borderId="0" applyFill="0" applyBorder="0" applyProtection="0">
      <alignment horizontal="center"/>
      <protection locked="0"/>
    </xf>
    <xf numFmtId="0" fontId="87" fillId="0" borderId="0" applyFont="0" applyFill="0" applyBorder="0" applyAlignment="0" applyProtection="0"/>
    <xf numFmtId="0" fontId="87" fillId="0" borderId="0" applyFont="0" applyFill="0" applyBorder="0" applyAlignment="0" applyProtection="0"/>
    <xf numFmtId="8" fontId="1" fillId="0" borderId="113" applyFont="0" applyFill="0" applyBorder="0" applyProtection="0">
      <alignment horizontal="right"/>
    </xf>
    <xf numFmtId="228" fontId="133" fillId="0" borderId="0"/>
    <xf numFmtId="1" fontId="134" fillId="0" borderId="0"/>
    <xf numFmtId="0" fontId="1" fillId="0" borderId="0"/>
    <xf numFmtId="0" fontId="1" fillId="0" borderId="0"/>
    <xf numFmtId="0" fontId="1" fillId="0" borderId="0"/>
    <xf numFmtId="0" fontId="1" fillId="0" borderId="4" applyNumberFormat="0">
      <alignment horizontal="center"/>
      <protection locked="0"/>
    </xf>
    <xf numFmtId="0" fontId="135" fillId="0" borderId="0"/>
    <xf numFmtId="0" fontId="87" fillId="0" borderId="0" applyNumberFormat="0" applyFill="0" applyBorder="0" applyAlignment="0" applyProtection="0"/>
    <xf numFmtId="0" fontId="13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229" fontId="137" fillId="0" borderId="0" applyFont="0" applyFill="0" applyBorder="0" applyAlignment="0" applyProtection="0">
      <alignment horizontal="left" vertical="center"/>
    </xf>
    <xf numFmtId="0" fontId="97" fillId="51" borderId="114" applyFont="0" applyFill="0" applyBorder="0"/>
    <xf numFmtId="0" fontId="87" fillId="0" borderId="115"/>
    <xf numFmtId="0" fontId="138" fillId="0" borderId="3" applyNumberFormat="0" applyFill="0" applyBorder="0" applyAlignment="0" applyProtection="0">
      <alignment horizontal="center"/>
    </xf>
    <xf numFmtId="49" fontId="1" fillId="0" borderId="4" applyFont="0">
      <alignment horizontal="center" wrapText="1"/>
    </xf>
    <xf numFmtId="38" fontId="139" fillId="0" borderId="0" applyNumberFormat="0" applyFill="0" applyBorder="0" applyAlignment="0" applyProtection="0">
      <protection locked="0"/>
    </xf>
    <xf numFmtId="38" fontId="140" fillId="0" borderId="0" applyNumberFormat="0" applyFill="0" applyBorder="0" applyAlignment="0" applyProtection="0">
      <protection locked="0"/>
    </xf>
    <xf numFmtId="0" fontId="87" fillId="0" borderId="0" applyNumberFormat="0" applyFill="0" applyBorder="0" applyProtection="0">
      <alignment horizontal="center" wrapText="1"/>
    </xf>
    <xf numFmtId="0" fontId="74" fillId="0" borderId="0">
      <alignment horizontal="center" wrapText="1"/>
      <protection hidden="1"/>
    </xf>
    <xf numFmtId="38" fontId="141" fillId="0" borderId="0" applyNumberFormat="0" applyFill="0" applyBorder="0" applyAlignment="0" applyProtection="0">
      <protection locked="0"/>
    </xf>
    <xf numFmtId="4" fontId="97" fillId="52" borderId="114" applyNumberFormat="0" applyProtection="0">
      <alignment horizontal="right" wrapText="1"/>
    </xf>
    <xf numFmtId="230" fontId="142" fillId="0" borderId="0">
      <alignment horizontal="right"/>
    </xf>
    <xf numFmtId="231" fontId="1" fillId="0" borderId="0">
      <alignment horizontal="right"/>
    </xf>
    <xf numFmtId="231" fontId="1" fillId="0" borderId="0">
      <alignment horizontal="right"/>
    </xf>
    <xf numFmtId="38" fontId="74" fillId="0" borderId="0" applyFont="0" applyFill="0" applyBorder="0" applyAlignment="0" applyProtection="0"/>
    <xf numFmtId="232" fontId="143" fillId="0" borderId="0"/>
    <xf numFmtId="232" fontId="143" fillId="0" borderId="0"/>
    <xf numFmtId="232" fontId="143" fillId="0" borderId="0"/>
    <xf numFmtId="232" fontId="143" fillId="0" borderId="0"/>
    <xf numFmtId="232" fontId="143" fillId="0" borderId="0"/>
    <xf numFmtId="232" fontId="143" fillId="0" borderId="0"/>
    <xf numFmtId="232" fontId="143" fillId="0" borderId="0"/>
    <xf numFmtId="232" fontId="143" fillId="0" borderId="0"/>
    <xf numFmtId="209" fontId="61" fillId="0" borderId="0" applyFont="0" applyFill="0" applyBorder="0" applyAlignment="0" applyProtection="0">
      <protection locked="0"/>
    </xf>
    <xf numFmtId="40" fontId="61" fillId="0" borderId="0" applyFont="0" applyFill="0" applyBorder="0" applyAlignment="0" applyProtection="0">
      <protection locked="0"/>
    </xf>
    <xf numFmtId="233" fontId="68" fillId="0" borderId="0" applyFont="0" applyFill="0" applyBorder="0" applyProtection="0"/>
    <xf numFmtId="234" fontId="68" fillId="0" borderId="0" applyFont="0" applyFill="0" applyBorder="0" applyProtection="0"/>
    <xf numFmtId="41" fontId="1" fillId="0" borderId="0" applyFont="0" applyFill="0" applyBorder="0" applyAlignment="0" applyProtection="0"/>
    <xf numFmtId="42" fontId="74" fillId="0" borderId="0" applyFont="0" applyFill="0" applyBorder="0" applyAlignment="0" applyProtection="0"/>
    <xf numFmtId="0" fontId="144" fillId="0" borderId="0" applyFont="0" applyFill="0" applyBorder="0" applyAlignment="0" applyProtection="0">
      <alignment horizontal="right"/>
    </xf>
    <xf numFmtId="39" fontId="144" fillId="0" borderId="0" applyFont="0" applyFill="0" applyBorder="0" applyAlignment="0" applyProtection="0">
      <alignment horizontal="right"/>
    </xf>
    <xf numFmtId="235" fontId="1" fillId="0" borderId="0" applyFont="0" applyFill="0" applyBorder="0" applyAlignment="0" applyProtection="0">
      <alignment horizontal="right"/>
    </xf>
    <xf numFmtId="236" fontId="61" fillId="0" borderId="0" applyFont="0" applyFill="0" applyBorder="0" applyAlignment="0" applyProtection="0"/>
    <xf numFmtId="237" fontId="145" fillId="0" borderId="0" applyFont="0" applyFill="0" applyBorder="0" applyAlignment="0" applyProtection="0"/>
    <xf numFmtId="238" fontId="145" fillId="0" borderId="0" applyFont="0" applyFill="0" applyBorder="0" applyAlignment="0" applyProtection="0"/>
    <xf numFmtId="239" fontId="78" fillId="0" borderId="0" applyFont="0" applyFill="0" applyBorder="0" applyAlignment="0" applyProtection="0">
      <protection locked="0"/>
    </xf>
    <xf numFmtId="0" fontId="146"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0"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60"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8" fillId="0" borderId="0" applyFont="0" applyFill="0" applyBorder="0" applyAlignment="0" applyProtection="0"/>
    <xf numFmtId="0" fontId="1" fillId="0" borderId="0" applyFont="0" applyFill="0" applyBorder="0" applyAlignment="0" applyProtection="0"/>
    <xf numFmtId="240" fontId="61" fillId="0" borderId="0"/>
    <xf numFmtId="241" fontId="1" fillId="0" borderId="0" applyFont="0" applyFill="0" applyBorder="0" applyAlignment="0" applyProtection="0"/>
    <xf numFmtId="212" fontId="106" fillId="0" borderId="116"/>
    <xf numFmtId="212" fontId="106" fillId="0" borderId="116"/>
    <xf numFmtId="0" fontId="1" fillId="0" borderId="0">
      <protection locked="0"/>
    </xf>
    <xf numFmtId="0" fontId="149" fillId="0" borderId="0"/>
    <xf numFmtId="0" fontId="73" fillId="0" borderId="0"/>
    <xf numFmtId="212" fontId="73"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3" fontId="150" fillId="0" borderId="0" applyFont="0" applyFill="0" applyBorder="0" applyAlignment="0" applyProtection="0"/>
    <xf numFmtId="243" fontId="1" fillId="0" borderId="0" applyFont="0" applyFill="0" applyBorder="0" applyAlignment="0" applyProtection="0">
      <alignment horizontal="left"/>
    </xf>
    <xf numFmtId="0" fontId="149" fillId="0" borderId="0"/>
    <xf numFmtId="0" fontId="73" fillId="0" borderId="0"/>
    <xf numFmtId="0" fontId="73" fillId="0" borderId="0"/>
    <xf numFmtId="243" fontId="1" fillId="0" borderId="0" applyFont="0" applyFill="0" applyBorder="0" applyAlignment="0" applyProtection="0">
      <alignment horizontal="left"/>
    </xf>
    <xf numFmtId="243" fontId="1" fillId="0" borderId="0" applyFont="0" applyFill="0" applyBorder="0" applyAlignment="0" applyProtection="0">
      <alignment horizontal="left"/>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pplyAlignment="0">
      <alignment horizontal="left"/>
    </xf>
    <xf numFmtId="244" fontId="1" fillId="0" borderId="0" applyFont="0" applyFill="0" applyBorder="0" applyAlignment="0" applyProtection="0">
      <alignment horizontal="left"/>
    </xf>
    <xf numFmtId="245" fontId="1" fillId="0" borderId="0" applyFont="0" applyFill="0" applyBorder="0" applyAlignment="0" applyProtection="0">
      <alignment horizontal="left"/>
    </xf>
    <xf numFmtId="245" fontId="1" fillId="0" borderId="0" applyFont="0" applyFill="0" applyBorder="0" applyAlignment="0" applyProtection="0">
      <alignment horizontal="left"/>
    </xf>
    <xf numFmtId="246" fontId="1" fillId="0" borderId="0">
      <alignment horizontal="right"/>
    </xf>
    <xf numFmtId="247" fontId="1" fillId="0" borderId="0">
      <alignment horizontal="right"/>
    </xf>
    <xf numFmtId="0" fontId="151" fillId="0" borderId="115" applyBorder="0" applyProtection="0"/>
    <xf numFmtId="0" fontId="152" fillId="53" borderId="0">
      <alignment horizontal="center" vertical="center" wrapText="1"/>
    </xf>
    <xf numFmtId="0" fontId="153" fillId="0" borderId="0" applyFill="0" applyBorder="0" applyAlignment="0" applyProtection="0">
      <protection locked="0"/>
    </xf>
    <xf numFmtId="0" fontId="152" fillId="53" borderId="0">
      <alignment horizontal="center" vertical="center" wrapText="1"/>
    </xf>
    <xf numFmtId="212" fontId="154" fillId="0" borderId="0" applyFill="0" applyBorder="0">
      <alignment horizontal="left"/>
    </xf>
    <xf numFmtId="10" fontId="1" fillId="0" borderId="0"/>
    <xf numFmtId="0" fontId="155" fillId="0" borderId="0" applyNumberFormat="0" applyAlignment="0">
      <alignment horizontal="left"/>
    </xf>
    <xf numFmtId="0" fontId="75" fillId="0" borderId="0" applyNumberFormat="0" applyAlignment="0"/>
    <xf numFmtId="0" fontId="156" fillId="0" borderId="4" applyNumberFormat="0" applyFill="0" applyBorder="0" applyAlignment="0" applyProtection="0"/>
    <xf numFmtId="0" fontId="157" fillId="51" borderId="117" applyNumberFormat="0" applyFill="0" applyBorder="0" applyAlignment="0" applyProtection="0">
      <alignment horizontal="center" textRotation="255"/>
    </xf>
    <xf numFmtId="248" fontId="1" fillId="0" borderId="0" applyFill="0" applyBorder="0">
      <alignment horizontal="right"/>
      <protection locked="0"/>
    </xf>
    <xf numFmtId="0" fontId="158"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2" fontId="159" fillId="0" borderId="0"/>
    <xf numFmtId="212" fontId="159" fillId="0" borderId="0"/>
    <xf numFmtId="249" fontId="87" fillId="0" borderId="118" applyFont="0" applyFill="0" applyBorder="0" applyAlignment="0" applyProtection="0"/>
    <xf numFmtId="6" fontId="61" fillId="0" borderId="0" applyFont="0" applyFill="0" applyBorder="0" applyAlignment="0" applyProtection="0">
      <protection locked="0"/>
    </xf>
    <xf numFmtId="8" fontId="61" fillId="0" borderId="0" applyFont="0" applyFill="0" applyBorder="0" applyAlignment="0" applyProtection="0">
      <protection locked="0"/>
    </xf>
    <xf numFmtId="250" fontId="68" fillId="0" borderId="0" applyFont="0" applyFill="0" applyBorder="0" applyProtection="0"/>
    <xf numFmtId="251" fontId="68" fillId="0" borderId="0" applyFont="0" applyFill="0" applyBorder="0" applyProtection="0"/>
    <xf numFmtId="6" fontId="87" fillId="0" borderId="0">
      <alignment horizontal="center"/>
    </xf>
    <xf numFmtId="212" fontId="101" fillId="0" borderId="0" applyFont="0" applyFill="0" applyBorder="0" applyAlignment="0" applyProtection="0"/>
    <xf numFmtId="0" fontId="160" fillId="0" borderId="0" applyFont="0" applyFill="0" applyBorder="0" applyAlignment="0" applyProtection="0"/>
    <xf numFmtId="8" fontId="161" fillId="0" borderId="119">
      <protection locked="0"/>
    </xf>
    <xf numFmtId="252" fontId="1" fillId="0" borderId="0" applyFont="0" applyFill="0" applyBorder="0" applyAlignment="0" applyProtection="0">
      <alignment horizontal="right"/>
    </xf>
    <xf numFmtId="253" fontId="145" fillId="0" borderId="0" applyFont="0" applyFill="0" applyBorder="0" applyAlignment="0" applyProtection="0"/>
    <xf numFmtId="254" fontId="145" fillId="0" borderId="0" applyFont="0" applyFill="0" applyBorder="0" applyAlignment="0" applyProtection="0"/>
    <xf numFmtId="255" fontId="145" fillId="0" borderId="0" applyFont="0" applyFill="0" applyBorder="0" applyAlignment="0" applyProtection="0"/>
    <xf numFmtId="256" fontId="78" fillId="0" borderId="0" applyFont="0" applyFill="0" applyBorder="0" applyAlignment="0" applyProtection="0">
      <protection locked="0"/>
    </xf>
    <xf numFmtId="0" fontId="146" fillId="0" borderId="0" applyFont="0" applyFill="0" applyBorder="0" applyAlignment="0" applyProtection="0">
      <alignment horizontal="right"/>
    </xf>
    <xf numFmtId="44" fontId="1" fillId="0" borderId="0" applyFont="0" applyFill="0" applyBorder="0" applyAlignment="0" applyProtection="0"/>
    <xf numFmtId="44" fontId="18"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44" fontId="14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4" fillId="2" borderId="0" applyFont="0" applyFill="0" applyBorder="0" applyAlignment="0" applyProtection="0"/>
    <xf numFmtId="8" fontId="74" fillId="2" borderId="0" applyFont="0" applyFill="0" applyBorder="0" applyAlignment="0" applyProtection="0"/>
    <xf numFmtId="257" fontId="162" fillId="0" borderId="0" applyFont="0" applyFill="0" applyBorder="0" applyAlignment="0" applyProtection="0"/>
    <xf numFmtId="166" fontId="1" fillId="0" borderId="0" applyFont="0" applyFill="0" applyBorder="0" applyAlignment="0" applyProtection="0"/>
    <xf numFmtId="0" fontId="87" fillId="0" borderId="118" applyFont="0" applyFill="0" applyBorder="0" applyAlignment="0" applyProtection="0"/>
    <xf numFmtId="0" fontId="1" fillId="0" borderId="0">
      <protection locked="0"/>
    </xf>
    <xf numFmtId="258" fontId="1" fillId="0" borderId="0" applyFont="0" applyFill="0" applyBorder="0" applyAlignment="0" applyProtection="0">
      <alignment horizontal="left"/>
    </xf>
    <xf numFmtId="205" fontId="1" fillId="0" borderId="0" applyFont="0" applyFill="0" applyBorder="0" applyAlignment="0" applyProtection="0">
      <alignment horizontal="left"/>
    </xf>
    <xf numFmtId="205" fontId="1" fillId="0" borderId="0" applyFont="0" applyFill="0" applyBorder="0" applyAlignment="0" applyProtection="0">
      <alignment horizontal="left"/>
    </xf>
    <xf numFmtId="259" fontId="146" fillId="0" borderId="0" applyFill="0" applyBorder="0" applyProtection="0">
      <alignment vertical="center"/>
    </xf>
    <xf numFmtId="260" fontId="1" fillId="0" borderId="0" applyFill="0" applyBorder="0">
      <alignment horizontal="right"/>
    </xf>
    <xf numFmtId="198" fontId="1" fillId="2" borderId="0"/>
    <xf numFmtId="0" fontId="163" fillId="0" borderId="0" applyNumberFormat="0" applyFill="0" applyBorder="0" applyAlignment="0" applyProtection="0">
      <alignment horizontal="left"/>
    </xf>
    <xf numFmtId="0" fontId="164" fillId="0" borderId="0" applyNumberFormat="0" applyFill="0" applyBorder="0" applyAlignment="0" applyProtection="0">
      <alignment horizontal="left"/>
    </xf>
    <xf numFmtId="0" fontId="163" fillId="0" borderId="0" applyNumberFormat="0" applyFill="0" applyBorder="0" applyAlignment="0" applyProtection="0">
      <alignment horizontal="left"/>
    </xf>
    <xf numFmtId="0" fontId="165" fillId="0" borderId="0" applyNumberFormat="0" applyFill="0" applyBorder="0" applyAlignment="0" applyProtection="0">
      <alignment horizontal="right"/>
    </xf>
    <xf numFmtId="44"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Font="0" applyFill="0" applyBorder="0" applyAlignment="0" applyProtection="0"/>
    <xf numFmtId="264" fontId="1" fillId="0" borderId="0" applyNumberFormat="0">
      <alignment horizontal="right"/>
    </xf>
    <xf numFmtId="240" fontId="1" fillId="0" borderId="4"/>
    <xf numFmtId="265" fontId="1" fillId="0" borderId="4">
      <alignment horizontal="left"/>
    </xf>
    <xf numFmtId="266" fontId="1" fillId="0" borderId="0" applyFont="0" applyFill="0" applyBorder="0" applyAlignment="0" applyProtection="0"/>
    <xf numFmtId="266" fontId="1" fillId="0" borderId="0" applyFont="0" applyFill="0" applyBorder="0" applyAlignment="0" applyProtection="0"/>
    <xf numFmtId="266" fontId="1" fillId="0" borderId="0" applyFont="0" applyFill="0" applyBorder="0" applyAlignment="0" applyProtection="0"/>
    <xf numFmtId="0" fontId="1" fillId="0" borderId="0">
      <protection locked="0"/>
    </xf>
    <xf numFmtId="0" fontId="73" fillId="0" borderId="0"/>
    <xf numFmtId="15" fontId="97" fillId="0" borderId="0" applyFill="0" applyBorder="0" applyAlignment="0"/>
    <xf numFmtId="267" fontId="97" fillId="38" borderId="0" applyFont="0" applyFill="0" applyBorder="0" applyAlignment="0" applyProtection="0"/>
    <xf numFmtId="268" fontId="166" fillId="38" borderId="9" applyFont="0" applyFill="0" applyBorder="0" applyAlignment="0" applyProtection="0"/>
    <xf numFmtId="209" fontId="87" fillId="38" borderId="0" applyFont="0" applyFill="0" applyBorder="0" applyAlignment="0" applyProtection="0"/>
    <xf numFmtId="17" fontId="97" fillId="0" borderId="0" applyFill="0" applyBorder="0">
      <alignment horizontal="right"/>
    </xf>
    <xf numFmtId="269" fontId="97" fillId="0" borderId="3"/>
    <xf numFmtId="270" fontId="87"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1" fontId="1" fillId="0" borderId="0" applyFont="0" applyFill="0" applyBorder="0" applyAlignment="0" applyProtection="0"/>
    <xf numFmtId="14" fontId="87" fillId="0" borderId="0" applyFont="0" applyFill="0" applyBorder="0" applyAlignment="0" applyProtection="0"/>
    <xf numFmtId="14" fontId="81" fillId="0" borderId="0" applyFill="0" applyBorder="0" applyAlignment="0"/>
    <xf numFmtId="14" fontId="98" fillId="0" borderId="0" applyFont="0" applyFill="0" applyBorder="0" applyAlignment="0"/>
    <xf numFmtId="14" fontId="1" fillId="0" borderId="0" applyFill="0" applyBorder="0">
      <alignment horizontal="center"/>
    </xf>
    <xf numFmtId="268" fontId="97" fillId="0" borderId="0" applyFill="0" applyBorder="0">
      <alignment horizontal="right"/>
    </xf>
    <xf numFmtId="272" fontId="1" fillId="0" borderId="0" applyFont="0" applyFill="0" applyBorder="0" applyAlignment="0" applyProtection="0"/>
    <xf numFmtId="17" fontId="167" fillId="38" borderId="0">
      <alignment horizontal="center"/>
      <protection locked="0"/>
    </xf>
    <xf numFmtId="273" fontId="99" fillId="0" borderId="0" applyFont="0" applyFill="0" applyBorder="0" applyAlignment="0" applyProtection="0">
      <alignment horizontal="center" vertical="center"/>
    </xf>
    <xf numFmtId="273" fontId="99" fillId="0" borderId="0" applyFont="0" applyFill="0" applyBorder="0" applyAlignment="0" applyProtection="0">
      <alignment horizontal="center" vertical="center"/>
    </xf>
    <xf numFmtId="14" fontId="132" fillId="0" borderId="0" applyFont="0" applyFill="0" applyBorder="0" applyAlignment="0" applyProtection="0">
      <alignment horizontal="center"/>
    </xf>
    <xf numFmtId="274" fontId="132" fillId="0" borderId="0" applyFont="0" applyFill="0" applyBorder="0" applyAlignment="0" applyProtection="0">
      <alignment horizontal="center"/>
    </xf>
    <xf numFmtId="0" fontId="114" fillId="0" borderId="120"/>
    <xf numFmtId="1" fontId="78" fillId="52" borderId="4">
      <alignment horizontal="center" wrapText="1"/>
    </xf>
    <xf numFmtId="39" fontId="1" fillId="41" borderId="4" applyNumberFormat="0">
      <alignment horizontal="center"/>
    </xf>
    <xf numFmtId="0" fontId="1" fillId="0" borderId="0"/>
    <xf numFmtId="275" fontId="133" fillId="0" borderId="0"/>
    <xf numFmtId="0" fontId="74" fillId="54" borderId="0"/>
    <xf numFmtId="0" fontId="168" fillId="2" borderId="0" applyNumberFormat="0" applyBorder="0" applyAlignment="0" applyProtection="0"/>
    <xf numFmtId="38" fontId="74" fillId="0" borderId="121">
      <alignment vertical="center"/>
    </xf>
    <xf numFmtId="276" fontId="1" fillId="0" borderId="0" applyFont="0" applyFill="0" applyBorder="0" applyAlignment="0" applyProtection="0"/>
    <xf numFmtId="277" fontId="1" fillId="0" borderId="0" applyFont="0" applyFill="0" applyBorder="0" applyAlignment="0" applyProtection="0"/>
    <xf numFmtId="1" fontId="103" fillId="0" borderId="122" applyNumberFormat="0">
      <alignment horizontal="center"/>
    </xf>
    <xf numFmtId="278" fontId="105" fillId="0" borderId="122">
      <alignment horizontal="center"/>
    </xf>
    <xf numFmtId="0" fontId="169" fillId="0" borderId="0">
      <protection locked="0"/>
    </xf>
    <xf numFmtId="0" fontId="170" fillId="0" borderId="0">
      <alignment horizontal="left" indent="1"/>
    </xf>
    <xf numFmtId="279" fontId="1" fillId="0" borderId="0"/>
    <xf numFmtId="280" fontId="1" fillId="0" borderId="0"/>
    <xf numFmtId="281" fontId="1" fillId="0" borderId="0"/>
    <xf numFmtId="281" fontId="171" fillId="55" borderId="0"/>
    <xf numFmtId="282" fontId="112" fillId="0" borderId="0" applyFont="0" applyFill="0" applyBorder="0" applyProtection="0"/>
    <xf numFmtId="283" fontId="112" fillId="0" borderId="0" applyFont="0" applyFill="0" applyBorder="0" applyProtection="0"/>
    <xf numFmtId="284" fontId="112" fillId="0" borderId="0" applyFont="0" applyFill="0" applyBorder="0" applyProtection="0"/>
    <xf numFmtId="279"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6" fillId="0" borderId="0" applyFont="0" applyFill="0" applyBorder="0" applyAlignment="0" applyProtection="0"/>
    <xf numFmtId="6" fontId="99" fillId="0" borderId="0" applyFont="0" applyFill="0" applyBorder="0" applyAlignment="0" applyProtection="0"/>
    <xf numFmtId="198" fontId="1" fillId="0" borderId="123" applyNumberFormat="0" applyFont="0" applyFill="0" applyAlignment="0" applyProtection="0"/>
    <xf numFmtId="0" fontId="114" fillId="0" borderId="120"/>
    <xf numFmtId="285" fontId="172" fillId="0" borderId="7" applyNumberFormat="0" applyBorder="0"/>
    <xf numFmtId="286" fontId="87" fillId="44" borderId="0" applyNumberFormat="0" applyBorder="0" applyAlignment="0" applyProtection="0">
      <alignment horizontal="right"/>
    </xf>
    <xf numFmtId="218" fontId="1" fillId="2" borderId="4">
      <alignment horizontal="center"/>
    </xf>
    <xf numFmtId="0" fontId="173" fillId="56" borderId="4">
      <protection locked="0"/>
    </xf>
    <xf numFmtId="287" fontId="174" fillId="0" borderId="124">
      <protection locked="0"/>
    </xf>
    <xf numFmtId="0" fontId="1" fillId="0" borderId="0" applyFont="0" applyBorder="0">
      <alignment horizontal="left" vertical="center" indent="1"/>
    </xf>
    <xf numFmtId="0" fontId="175" fillId="0" borderId="0">
      <protection locked="0"/>
    </xf>
    <xf numFmtId="0" fontId="175" fillId="0" borderId="0">
      <protection locked="0"/>
    </xf>
    <xf numFmtId="42" fontId="74" fillId="0" borderId="0" applyFill="0" applyBorder="0" applyAlignment="0"/>
    <xf numFmtId="212" fontId="101" fillId="0" borderId="0" applyFill="0" applyBorder="0" applyAlignment="0"/>
    <xf numFmtId="42" fontId="74" fillId="0" borderId="0" applyFill="0" applyBorder="0" applyAlignment="0"/>
    <xf numFmtId="221" fontId="1" fillId="0" borderId="0" applyFill="0" applyBorder="0" applyAlignment="0"/>
    <xf numFmtId="212" fontId="101" fillId="0" borderId="0" applyFill="0" applyBorder="0" applyAlignment="0"/>
    <xf numFmtId="0" fontId="176" fillId="0" borderId="0" applyNumberFormat="0" applyAlignment="0">
      <alignment horizontal="left"/>
    </xf>
    <xf numFmtId="17" fontId="177" fillId="57" borderId="0">
      <alignment horizontal="left"/>
    </xf>
    <xf numFmtId="0" fontId="1" fillId="58" borderId="0" applyNumberFormat="0" applyBorder="0" applyAlignment="0" applyProtection="0"/>
    <xf numFmtId="0" fontId="178" fillId="59" borderId="0" applyNumberFormat="0" applyBorder="0" applyAlignment="0">
      <protection locked="0"/>
    </xf>
    <xf numFmtId="0" fontId="179" fillId="58" borderId="0" applyNumberFormat="0" applyBorder="0" applyAlignment="0">
      <protection locked="0"/>
    </xf>
    <xf numFmtId="0" fontId="180" fillId="0" borderId="0" applyNumberFormat="0" applyFill="0" applyBorder="0" applyAlignment="0" applyProtection="0"/>
    <xf numFmtId="0" fontId="180" fillId="58" borderId="0" applyNumberFormat="0" applyBorder="0" applyAlignment="0"/>
    <xf numFmtId="0" fontId="110" fillId="0" borderId="105"/>
    <xf numFmtId="0" fontId="88" fillId="58" borderId="0" applyNumberFormat="0" applyBorder="0" applyAlignment="0">
      <protection locked="0"/>
    </xf>
    <xf numFmtId="0" fontId="173" fillId="44" borderId="4">
      <protection hidden="1"/>
    </xf>
    <xf numFmtId="288" fontId="181" fillId="60" borderId="4" applyNumberFormat="0" applyFont="0" applyBorder="0" applyAlignment="0" applyProtection="0">
      <alignment horizontal="center" vertical="center"/>
    </xf>
    <xf numFmtId="0" fontId="1" fillId="0" borderId="0" applyFont="0" applyFill="0" applyBorder="0" applyAlignment="0" applyProtection="0"/>
    <xf numFmtId="289" fontId="1" fillId="0" borderId="0" applyFont="0" applyFill="0" applyBorder="0" applyAlignment="0" applyProtection="0"/>
    <xf numFmtId="289" fontId="1" fillId="0" borderId="0" applyFont="0" applyFill="0" applyBorder="0" applyAlignment="0" applyProtection="0"/>
    <xf numFmtId="290" fontId="1" fillId="0" borderId="0"/>
    <xf numFmtId="290" fontId="171" fillId="55" borderId="0"/>
    <xf numFmtId="218" fontId="1" fillId="0" borderId="0" applyFont="0" applyFill="0" applyBorder="0" applyAlignment="0" applyProtection="0"/>
    <xf numFmtId="0" fontId="182" fillId="61" borderId="0" applyNumberFormat="0" applyBorder="0" applyAlignment="0" applyProtection="0">
      <alignment horizontal="center" vertical="center"/>
    </xf>
    <xf numFmtId="37" fontId="1" fillId="0" borderId="3"/>
    <xf numFmtId="0" fontId="169" fillId="0" borderId="0">
      <protection locked="0"/>
    </xf>
    <xf numFmtId="0" fontId="169" fillId="0" borderId="0">
      <protection locked="0"/>
    </xf>
    <xf numFmtId="0" fontId="169" fillId="0" borderId="0">
      <protection locked="0"/>
    </xf>
    <xf numFmtId="0" fontId="169" fillId="0" borderId="0">
      <protection locked="0"/>
    </xf>
    <xf numFmtId="0" fontId="169" fillId="0" borderId="0">
      <protection locked="0"/>
    </xf>
    <xf numFmtId="0" fontId="169" fillId="0" borderId="0">
      <protection locked="0"/>
    </xf>
    <xf numFmtId="0" fontId="169" fillId="0" borderId="0">
      <protection locked="0"/>
    </xf>
    <xf numFmtId="291" fontId="112" fillId="0" borderId="0" applyFont="0" applyFill="0" applyBorder="0" applyProtection="0"/>
    <xf numFmtId="292" fontId="112" fillId="0" borderId="0" applyFont="0" applyFill="0" applyBorder="0" applyProtection="0"/>
    <xf numFmtId="293" fontId="112" fillId="0" borderId="0" applyFont="0" applyFill="0" applyBorder="0" applyProtection="0"/>
    <xf numFmtId="0" fontId="169" fillId="0" borderId="0">
      <protection locked="0"/>
    </xf>
    <xf numFmtId="0" fontId="169" fillId="0" borderId="0">
      <protection locked="0"/>
    </xf>
    <xf numFmtId="0" fontId="183" fillId="0" borderId="0" applyBorder="0">
      <alignment horizontal="right"/>
    </xf>
    <xf numFmtId="0" fontId="61" fillId="0" borderId="0"/>
    <xf numFmtId="294" fontId="1" fillId="0" borderId="0"/>
    <xf numFmtId="294" fontId="1" fillId="0" borderId="0"/>
    <xf numFmtId="0" fontId="1" fillId="0" borderId="0">
      <protection locked="0"/>
    </xf>
    <xf numFmtId="248" fontId="1" fillId="0" borderId="0"/>
    <xf numFmtId="295" fontId="1" fillId="38" borderId="0" applyFont="0" applyFill="0" applyBorder="0" applyAlignment="0"/>
    <xf numFmtId="2" fontId="133" fillId="0" borderId="0"/>
    <xf numFmtId="209" fontId="73" fillId="0" borderId="0">
      <alignment horizontal="right"/>
    </xf>
    <xf numFmtId="0" fontId="73" fillId="0" borderId="0"/>
    <xf numFmtId="0" fontId="184" fillId="0" borderId="0" applyNumberFormat="0" applyFill="0" applyBorder="0" applyAlignment="0" applyProtection="0">
      <alignment vertical="top"/>
      <protection locked="0"/>
    </xf>
    <xf numFmtId="0" fontId="1" fillId="0" borderId="0" applyFill="0" applyBorder="0" applyProtection="0">
      <alignment horizontal="left"/>
    </xf>
    <xf numFmtId="0" fontId="185" fillId="0" borderId="0" applyNumberFormat="0" applyFill="0" applyBorder="0" applyAlignment="0" applyProtection="0"/>
    <xf numFmtId="0" fontId="186" fillId="0" borderId="0"/>
    <xf numFmtId="0" fontId="187" fillId="62" borderId="125" applyNumberFormat="0" applyAlignment="0">
      <protection locked="0"/>
    </xf>
    <xf numFmtId="0" fontId="187" fillId="62" borderId="125" applyNumberFormat="0" applyAlignment="0">
      <protection locked="0"/>
    </xf>
    <xf numFmtId="0" fontId="73" fillId="63" borderId="0"/>
    <xf numFmtId="296" fontId="1" fillId="0" borderId="0" applyFont="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0" fontId="73"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2" fontId="1" fillId="0" borderId="0" applyFill="0" applyBorder="0">
      <alignment horizontal="right"/>
    </xf>
    <xf numFmtId="0" fontId="99" fillId="0" borderId="0" applyFont="0" applyFill="0" applyBorder="0" applyAlignment="0" applyProtection="0">
      <alignment horizontal="center" vertical="center"/>
    </xf>
    <xf numFmtId="0" fontId="99" fillId="0" borderId="0" applyFont="0" applyFill="0" applyBorder="0" applyAlignment="0" applyProtection="0">
      <alignment horizontal="center" vertical="center"/>
    </xf>
    <xf numFmtId="0" fontId="76" fillId="0" borderId="0" applyNumberFormat="0" applyAlignment="0" applyProtection="0">
      <alignment horizontal="center"/>
      <protection locked="0"/>
    </xf>
    <xf numFmtId="0" fontId="76" fillId="0" borderId="0" applyNumberFormat="0" applyAlignment="0" applyProtection="0">
      <alignment horizontal="center"/>
      <protection locked="0"/>
    </xf>
    <xf numFmtId="40" fontId="1" fillId="38" borderId="2" applyFont="0" applyFill="0" applyBorder="0" applyAlignment="0" applyProtection="0"/>
    <xf numFmtId="3" fontId="188" fillId="0" borderId="10" applyNumberFormat="0" applyFill="0" applyBorder="0" applyAlignment="0" applyProtection="0"/>
    <xf numFmtId="0" fontId="189" fillId="0" borderId="0" applyNumberFormat="0" applyFill="0" applyBorder="0" applyAlignment="0" applyProtection="0"/>
    <xf numFmtId="38" fontId="87" fillId="41" borderId="0" applyNumberFormat="0" applyBorder="0" applyAlignment="0" applyProtection="0"/>
    <xf numFmtId="1" fontId="190" fillId="41" borderId="0">
      <alignment horizontal="center"/>
      <protection locked="0" hidden="1"/>
    </xf>
    <xf numFmtId="297" fontId="1" fillId="41" borderId="4" applyNumberFormat="0">
      <alignment horizontal="center"/>
    </xf>
    <xf numFmtId="0" fontId="78" fillId="0" borderId="126">
      <alignment horizontal="center"/>
    </xf>
    <xf numFmtId="298" fontId="191" fillId="0" borderId="0" applyFill="0" applyBorder="0" applyAlignment="0" applyProtection="0"/>
    <xf numFmtId="184" fontId="100" fillId="38" borderId="4" applyFill="0" applyBorder="0" applyAlignment="0" applyProtection="0"/>
    <xf numFmtId="299" fontId="1" fillId="0" borderId="0" applyFont="0" applyFill="0" applyBorder="0" applyAlignment="0" applyProtection="0">
      <alignment horizontal="right"/>
    </xf>
    <xf numFmtId="38" fontId="192" fillId="0" borderId="0" applyNumberFormat="0" applyFill="0" applyBorder="0" applyAlignment="0" applyProtection="0"/>
    <xf numFmtId="0" fontId="117" fillId="64" borderId="0"/>
    <xf numFmtId="0" fontId="193" fillId="42" borderId="0">
      <alignment horizontal="left"/>
    </xf>
    <xf numFmtId="0" fontId="194" fillId="0" borderId="0" applyNumberFormat="0" applyFill="0" applyBorder="0" applyAlignment="0" applyProtection="0"/>
    <xf numFmtId="0" fontId="122" fillId="0" borderId="11" applyNumberFormat="0" applyAlignment="0" applyProtection="0">
      <alignment horizontal="left" vertical="center"/>
    </xf>
    <xf numFmtId="0" fontId="122" fillId="0" borderId="10">
      <alignment horizontal="left" vertical="center"/>
    </xf>
    <xf numFmtId="0" fontId="195" fillId="0" borderId="0">
      <alignment horizontal="center"/>
    </xf>
    <xf numFmtId="0" fontId="78" fillId="0" borderId="0">
      <alignment horizontal="right" wrapText="1"/>
    </xf>
    <xf numFmtId="0" fontId="78" fillId="0" borderId="0" applyFill="0" applyAlignment="0" applyProtection="0">
      <protection locked="0"/>
    </xf>
    <xf numFmtId="0" fontId="78" fillId="0" borderId="3" applyFill="0" applyAlignment="0" applyProtection="0">
      <protection locked="0"/>
    </xf>
    <xf numFmtId="0" fontId="73" fillId="0" borderId="0">
      <protection locked="0"/>
    </xf>
    <xf numFmtId="0" fontId="73" fillId="0" borderId="0">
      <protection locked="0"/>
    </xf>
    <xf numFmtId="49" fontId="78" fillId="0" borderId="0" applyFill="0" applyBorder="0"/>
    <xf numFmtId="243" fontId="1" fillId="0" borderId="12" applyFill="0" applyBorder="0"/>
    <xf numFmtId="17" fontId="1" fillId="0" borderId="0" applyFill="0" applyBorder="0">
      <alignment horizontal="center"/>
    </xf>
    <xf numFmtId="0" fontId="112" fillId="65" borderId="109" applyFont="0" applyProtection="0">
      <alignment horizontal="right"/>
    </xf>
    <xf numFmtId="0" fontId="196" fillId="0" borderId="6">
      <alignment horizontal="center"/>
    </xf>
    <xf numFmtId="0" fontId="196" fillId="0" borderId="0">
      <alignment horizontal="center"/>
    </xf>
    <xf numFmtId="0" fontId="197" fillId="42" borderId="0" applyNumberFormat="0" applyFont="0" applyFill="0" applyBorder="0" applyAlignment="0">
      <alignment horizontal="centerContinuous"/>
    </xf>
    <xf numFmtId="0" fontId="198" fillId="66" borderId="0" applyNumberFormat="0" applyFont="0" applyBorder="0" applyAlignment="0" applyProtection="0"/>
    <xf numFmtId="0" fontId="178" fillId="0" borderId="127" applyNumberFormat="0" applyFill="0" applyAlignment="0" applyProtection="0"/>
    <xf numFmtId="37" fontId="199" fillId="0" borderId="0" applyNumberFormat="0" applyBorder="0">
      <alignment horizontal="center"/>
    </xf>
    <xf numFmtId="37" fontId="78" fillId="0" borderId="0"/>
    <xf numFmtId="0" fontId="200" fillId="0" borderId="0" applyNumberFormat="0" applyFill="0" applyBorder="0" applyAlignment="0" applyProtection="0">
      <alignment vertical="top"/>
      <protection locked="0"/>
    </xf>
    <xf numFmtId="300" fontId="201" fillId="0" borderId="0" applyNumberFormat="0" applyFill="0" applyBorder="0" applyAlignment="0" applyProtection="0"/>
    <xf numFmtId="209" fontId="99"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37" fontId="178" fillId="0" borderId="0" applyFill="0" applyBorder="0">
      <protection locked="0"/>
    </xf>
    <xf numFmtId="184" fontId="178" fillId="0" borderId="0" applyFill="0" applyBorder="0">
      <protection locked="0"/>
    </xf>
    <xf numFmtId="39" fontId="178" fillId="0" borderId="0" applyFill="0" applyBorder="0">
      <protection locked="0"/>
    </xf>
    <xf numFmtId="222" fontId="178" fillId="0" borderId="0" applyFill="0" applyBorder="0">
      <protection locked="0"/>
    </xf>
    <xf numFmtId="223" fontId="178" fillId="0" borderId="0" applyFill="0" applyBorder="0">
      <protection locked="0"/>
    </xf>
    <xf numFmtId="224" fontId="178" fillId="0" borderId="0" applyFill="0" applyBorder="0">
      <protection locked="0"/>
    </xf>
    <xf numFmtId="225" fontId="1" fillId="0" borderId="0" applyFill="0" applyBorder="0">
      <protection locked="0"/>
    </xf>
    <xf numFmtId="226" fontId="1" fillId="0" borderId="0" applyFill="0" applyBorder="0">
      <protection locked="0"/>
    </xf>
    <xf numFmtId="227" fontId="1" fillId="0" borderId="0" applyFill="0" applyBorder="0">
      <protection locked="0"/>
    </xf>
    <xf numFmtId="205" fontId="1" fillId="0" borderId="0" applyFill="0" applyBorder="0">
      <protection locked="0"/>
    </xf>
    <xf numFmtId="245" fontId="1" fillId="0" borderId="0" applyFill="0" applyBorder="0">
      <protection locked="0"/>
    </xf>
    <xf numFmtId="9" fontId="178" fillId="0" borderId="0" applyFill="0" applyBorder="0">
      <protection locked="0"/>
    </xf>
    <xf numFmtId="167" fontId="178" fillId="0" borderId="0" applyFill="0" applyBorder="0">
      <protection locked="0"/>
    </xf>
    <xf numFmtId="10" fontId="178" fillId="0" borderId="0" applyFill="0" applyBorder="0">
      <protection locked="0"/>
    </xf>
    <xf numFmtId="49" fontId="178" fillId="0" borderId="7" applyFill="0" applyBorder="0">
      <protection locked="0"/>
    </xf>
    <xf numFmtId="10" fontId="87"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4" fontId="94" fillId="64" borderId="0"/>
    <xf numFmtId="0" fontId="202" fillId="67" borderId="0">
      <alignment horizontal="right"/>
    </xf>
    <xf numFmtId="8" fontId="87" fillId="38" borderId="0" applyFont="0" applyBorder="0" applyAlignment="0" applyProtection="0">
      <protection locked="0"/>
    </xf>
    <xf numFmtId="14" fontId="203" fillId="0" borderId="0"/>
    <xf numFmtId="281" fontId="171" fillId="55" borderId="0"/>
    <xf numFmtId="295" fontId="87" fillId="38" borderId="0" applyFont="0" applyBorder="0" applyAlignment="0">
      <protection locked="0"/>
    </xf>
    <xf numFmtId="0" fontId="203" fillId="0" borderId="0"/>
    <xf numFmtId="37" fontId="66" fillId="38" borderId="0"/>
    <xf numFmtId="37" fontId="72" fillId="38" borderId="0" applyFont="0" applyProtection="0"/>
    <xf numFmtId="37" fontId="66" fillId="38" borderId="0"/>
    <xf numFmtId="215" fontId="203" fillId="0" borderId="0">
      <alignment horizontal="right"/>
    </xf>
    <xf numFmtId="0" fontId="66" fillId="38" borderId="0"/>
    <xf numFmtId="10" fontId="87" fillId="38" borderId="0">
      <protection locked="0"/>
    </xf>
    <xf numFmtId="215" fontId="203" fillId="0" borderId="0">
      <alignment horizontal="right"/>
    </xf>
    <xf numFmtId="209" fontId="204" fillId="38" borderId="0" applyNumberFormat="0" applyBorder="0" applyAlignment="0">
      <protection locked="0"/>
    </xf>
    <xf numFmtId="0" fontId="1" fillId="0" borderId="4" applyNumberFormat="0">
      <alignment horizontal="left" wrapText="1"/>
      <protection locked="0"/>
    </xf>
    <xf numFmtId="301" fontId="205" fillId="0" borderId="0" applyFill="0" applyBorder="0" applyProtection="0">
      <alignment vertical="center"/>
    </xf>
    <xf numFmtId="259" fontId="205" fillId="0" borderId="0" applyFill="0" applyBorder="0" applyProtection="0">
      <alignment vertical="center"/>
    </xf>
    <xf numFmtId="302" fontId="205" fillId="0" borderId="0" applyFill="0" applyBorder="0" applyProtection="0">
      <alignment vertical="center"/>
    </xf>
    <xf numFmtId="303" fontId="205" fillId="0" borderId="0" applyFill="0" applyBorder="0" applyProtection="0">
      <alignment vertical="center"/>
    </xf>
    <xf numFmtId="304" fontId="1" fillId="0" borderId="0"/>
    <xf numFmtId="39" fontId="87" fillId="2" borderId="0"/>
    <xf numFmtId="38" fontId="206" fillId="0" borderId="0" applyNumberFormat="0" applyBorder="0" applyProtection="0">
      <alignment horizontal="left"/>
    </xf>
    <xf numFmtId="305" fontId="87" fillId="0" borderId="0" applyFill="0" applyBorder="0">
      <alignment horizontal="right"/>
      <protection locked="0"/>
    </xf>
    <xf numFmtId="0" fontId="63" fillId="46" borderId="106">
      <alignment horizontal="left" vertical="center" wrapText="1"/>
    </xf>
    <xf numFmtId="262" fontId="1" fillId="0" borderId="0" applyNumberFormat="0" applyFill="0" applyBorder="0" applyAlignment="0" applyProtection="0"/>
    <xf numFmtId="0" fontId="98" fillId="0" borderId="0" applyNumberFormat="0" applyFont="0" applyFill="0" applyBorder="0" applyAlignment="0" applyProtection="0"/>
    <xf numFmtId="0" fontId="1" fillId="38" borderId="4" applyNumberFormat="0" applyProtection="0">
      <alignment vertical="center" wrapText="1"/>
    </xf>
    <xf numFmtId="0" fontId="183" fillId="0" borderId="10">
      <alignment horizontal="right"/>
    </xf>
    <xf numFmtId="2" fontId="68" fillId="2" borderId="0"/>
    <xf numFmtId="0" fontId="1" fillId="0" borderId="0" applyNumberFormat="0" applyFont="0" applyFill="0" applyBorder="0">
      <alignment horizontal="left"/>
    </xf>
    <xf numFmtId="0" fontId="207" fillId="0" borderId="0" applyNumberFormat="0" applyFill="0" applyBorder="0" applyAlignment="0" applyProtection="0">
      <alignment vertical="top"/>
      <protection locked="0"/>
    </xf>
    <xf numFmtId="0" fontId="208" fillId="0" borderId="0" applyNumberFormat="0" applyFill="0" applyBorder="0" applyAlignment="0" applyProtection="0">
      <alignment vertical="top"/>
      <protection locked="0"/>
    </xf>
    <xf numFmtId="0" fontId="1" fillId="52" borderId="128" applyNumberFormat="0" applyFont="0" applyBorder="0" applyAlignment="0">
      <alignment horizontal="center" vertical="top"/>
    </xf>
    <xf numFmtId="0" fontId="209" fillId="0" borderId="0"/>
    <xf numFmtId="0" fontId="210" fillId="0" borderId="0">
      <alignment horizontal="left" vertical="center" indent="1"/>
    </xf>
    <xf numFmtId="213" fontId="61" fillId="0" borderId="3">
      <alignment horizontal="right"/>
    </xf>
    <xf numFmtId="213" fontId="61" fillId="0" borderId="3">
      <alignment horizontal="right"/>
    </xf>
    <xf numFmtId="213" fontId="61" fillId="0" borderId="3">
      <alignment horizontal="right"/>
    </xf>
    <xf numFmtId="213" fontId="61" fillId="0" borderId="0">
      <alignment horizontal="right"/>
    </xf>
    <xf numFmtId="213" fontId="61" fillId="0" borderId="0">
      <alignment horizontal="left"/>
    </xf>
    <xf numFmtId="0" fontId="87" fillId="41" borderId="0"/>
    <xf numFmtId="42" fontId="74" fillId="0" borderId="0" applyFill="0" applyBorder="0" applyAlignment="0"/>
    <xf numFmtId="212" fontId="101" fillId="0" borderId="0" applyFill="0" applyBorder="0" applyAlignment="0"/>
    <xf numFmtId="42" fontId="74" fillId="0" borderId="0" applyFill="0" applyBorder="0" applyAlignment="0"/>
    <xf numFmtId="221" fontId="1" fillId="0" borderId="0" applyFill="0" applyBorder="0" applyAlignment="0"/>
    <xf numFmtId="212" fontId="101" fillId="0" borderId="0" applyFill="0" applyBorder="0" applyAlignment="0"/>
    <xf numFmtId="184" fontId="211" fillId="45" borderId="0"/>
    <xf numFmtId="38" fontId="212" fillId="0" borderId="0" applyNumberFormat="0" applyFill="0" applyBorder="0" applyAlignment="0" applyProtection="0"/>
    <xf numFmtId="3" fontId="213" fillId="0" borderId="0" applyFill="0" applyBorder="0" applyAlignment="0" applyProtection="0"/>
    <xf numFmtId="9" fontId="97" fillId="41" borderId="0" applyNumberFormat="0" applyFont="0" applyBorder="0" applyAlignment="0">
      <protection locked="0"/>
    </xf>
    <xf numFmtId="14" fontId="97" fillId="0" borderId="3" applyFont="0" applyFill="0" applyBorder="0" applyAlignment="0" applyProtection="0"/>
    <xf numFmtId="0" fontId="181" fillId="0" borderId="0"/>
    <xf numFmtId="0" fontId="214" fillId="0" borderId="0"/>
    <xf numFmtId="306" fontId="1" fillId="38" borderId="3" applyFont="0" applyFill="0" applyBorder="0" applyAlignment="0" applyProtection="0">
      <alignment horizontal="right"/>
    </xf>
    <xf numFmtId="298" fontId="215" fillId="0" borderId="0" applyFill="0" applyBorder="0" applyAlignment="0" applyProtection="0"/>
    <xf numFmtId="37" fontId="183" fillId="0" borderId="0" applyBorder="0">
      <alignment horizontal="right"/>
    </xf>
    <xf numFmtId="0" fontId="108" fillId="41" borderId="3" applyNumberFormat="0" applyFont="0"/>
    <xf numFmtId="38" fontId="74" fillId="0" borderId="0" applyFont="0" applyFill="0" applyBorder="0" applyAlignment="0" applyProtection="0"/>
    <xf numFmtId="40" fontId="74"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1" fillId="0" borderId="0" applyFont="0" applyFill="0" applyBorder="0" applyAlignment="0" applyProtection="0"/>
    <xf numFmtId="311" fontId="216" fillId="0" borderId="0" applyFont="0" applyFill="0" applyBorder="0"/>
    <xf numFmtId="312" fontId="1" fillId="0" borderId="0" applyFont="0" applyFill="0" applyBorder="0"/>
    <xf numFmtId="312" fontId="1" fillId="0" borderId="0" applyFont="0" applyFill="0" applyBorder="0"/>
    <xf numFmtId="313" fontId="1" fillId="0" borderId="0"/>
    <xf numFmtId="312" fontId="1" fillId="0" borderId="0" applyFont="0" applyFill="0" applyBorder="0"/>
    <xf numFmtId="314" fontId="1" fillId="0" borderId="0" applyFont="0" applyFill="0" applyBorder="0" applyAlignment="0" applyProtection="0"/>
    <xf numFmtId="315" fontId="1" fillId="0" borderId="0" applyFont="0" applyFill="0" applyBorder="0" applyAlignment="0" applyProtection="0"/>
    <xf numFmtId="316" fontId="1" fillId="0" borderId="0" applyFont="0" applyFill="0" applyBorder="0" applyAlignment="0" applyProtection="0"/>
    <xf numFmtId="310" fontId="1" fillId="0" borderId="0" applyFont="0" applyFill="0" applyBorder="0" applyAlignment="0" applyProtection="0"/>
    <xf numFmtId="0" fontId="169" fillId="0" borderId="0">
      <protection locked="0"/>
    </xf>
    <xf numFmtId="317" fontId="101" fillId="0" borderId="0" applyFont="0" applyFill="0" applyBorder="0" applyAlignment="0" applyProtection="0">
      <alignment horizontal="left" vertical="center"/>
    </xf>
    <xf numFmtId="240" fontId="1" fillId="0" borderId="0" applyFont="0" applyFill="0" applyBorder="0" applyAlignment="0" applyProtection="0"/>
    <xf numFmtId="318" fontId="87"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9" fontId="112" fillId="0" borderId="0" applyFont="0" applyFill="0" applyBorder="0" applyProtection="0"/>
    <xf numFmtId="320" fontId="112" fillId="0" borderId="0" applyFont="0" applyFill="0" applyBorder="0" applyProtection="0"/>
    <xf numFmtId="212" fontId="1" fillId="0" borderId="0" applyFont="0" applyFill="0" applyBorder="0" applyAlignment="0" applyProtection="0"/>
    <xf numFmtId="302" fontId="146" fillId="0" borderId="0" applyFill="0" applyBorder="0" applyProtection="0">
      <alignment vertical="center"/>
    </xf>
    <xf numFmtId="216" fontId="1" fillId="0" borderId="129">
      <alignment horizontal="right"/>
    </xf>
    <xf numFmtId="321" fontId="87" fillId="41" borderId="0" applyFont="0" applyBorder="0" applyAlignment="0" applyProtection="0">
      <alignment horizontal="right"/>
      <protection hidden="1"/>
    </xf>
    <xf numFmtId="0" fontId="217" fillId="0" borderId="0"/>
    <xf numFmtId="0" fontId="61" fillId="0" borderId="0"/>
    <xf numFmtId="0" fontId="218" fillId="0" borderId="130" applyNumberFormat="0" applyAlignment="0"/>
    <xf numFmtId="15" fontId="1" fillId="68" borderId="1" applyNumberFormat="0" applyBorder="0" applyAlignment="0">
      <alignment horizontal="center"/>
    </xf>
    <xf numFmtId="37" fontId="219" fillId="0" borderId="0"/>
    <xf numFmtId="0" fontId="1" fillId="0" borderId="131">
      <alignment horizontal="center"/>
    </xf>
    <xf numFmtId="0" fontId="1" fillId="41" borderId="4" applyNumberFormat="0" applyAlignment="0"/>
    <xf numFmtId="322" fontId="112" fillId="0" borderId="0" applyFont="0" applyFill="0" applyBorder="0" applyProtection="0"/>
    <xf numFmtId="323" fontId="112" fillId="0" borderId="0" applyFont="0" applyFill="0" applyBorder="0" applyProtection="0"/>
    <xf numFmtId="324" fontId="112" fillId="0" borderId="0" applyFont="0" applyFill="0" applyBorder="0" applyProtection="0"/>
    <xf numFmtId="325" fontId="112" fillId="0" borderId="0" applyFont="0" applyFill="0" applyBorder="0" applyProtection="0"/>
    <xf numFmtId="326" fontId="112" fillId="0" borderId="0" applyFont="0" applyFill="0" applyBorder="0" applyProtection="0"/>
    <xf numFmtId="0" fontId="61" fillId="0" borderId="0"/>
    <xf numFmtId="327" fontId="87" fillId="0" borderId="0" applyFont="0" applyFill="0" applyBorder="0" applyAlignment="0" applyProtection="0">
      <alignment horizontal="right"/>
    </xf>
    <xf numFmtId="328" fontId="61"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38" fontId="66" fillId="0" borderId="0" applyFont="0" applyFill="0" applyBorder="0" applyAlignment="0" applyProtection="0"/>
    <xf numFmtId="0" fontId="61" fillId="0" borderId="0" applyFont="0" applyFill="0" applyBorder="0" applyAlignment="0" applyProtection="0"/>
    <xf numFmtId="40" fontId="87" fillId="0" borderId="0" applyFont="0" applyFill="0" applyBorder="0" applyAlignment="0"/>
    <xf numFmtId="197" fontId="87" fillId="0" borderId="0" applyFont="0" applyFill="0" applyBorder="0" applyAlignment="0"/>
    <xf numFmtId="0" fontId="18" fillId="0" borderId="0"/>
    <xf numFmtId="0" fontId="18" fillId="0" borderId="0"/>
    <xf numFmtId="0" fontId="147"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220" fillId="0" borderId="0"/>
    <xf numFmtId="0" fontId="1" fillId="0" borderId="0"/>
    <xf numFmtId="0" fontId="18" fillId="0" borderId="0"/>
    <xf numFmtId="0" fontId="220" fillId="0" borderId="0"/>
    <xf numFmtId="0" fontId="147" fillId="0" borderId="0"/>
    <xf numFmtId="0" fontId="147" fillId="0" borderId="0"/>
    <xf numFmtId="0" fontId="147" fillId="0" borderId="0"/>
    <xf numFmtId="0" fontId="147"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60" fillId="0" borderId="0"/>
    <xf numFmtId="0" fontId="112" fillId="0" borderId="0"/>
    <xf numFmtId="0" fontId="147" fillId="0" borderId="0"/>
    <xf numFmtId="0" fontId="147"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12"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47" fillId="0" borderId="0"/>
    <xf numFmtId="0" fontId="112" fillId="0" borderId="0"/>
    <xf numFmtId="0" fontId="147" fillId="0" borderId="0"/>
    <xf numFmtId="0" fontId="147" fillId="0" borderId="0"/>
    <xf numFmtId="0" fontId="147" fillId="0" borderId="0"/>
    <xf numFmtId="0" fontId="147" fillId="0" borderId="0"/>
    <xf numFmtId="0" fontId="147" fillId="0" borderId="0"/>
    <xf numFmtId="0" fontId="1" fillId="0" borderId="0"/>
    <xf numFmtId="0" fontId="1" fillId="0" borderId="0"/>
    <xf numFmtId="0" fontId="1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8" fillId="0" borderId="0"/>
    <xf numFmtId="0" fontId="18" fillId="0" borderId="0"/>
    <xf numFmtId="209" fontId="97" fillId="0" borderId="0" applyNumberFormat="0" applyFill="0" applyBorder="0" applyAlignment="0" applyProtection="0"/>
    <xf numFmtId="38" fontId="221" fillId="0" borderId="0" applyFill="0" applyBorder="0" applyProtection="0"/>
    <xf numFmtId="209" fontId="97" fillId="0" borderId="0" applyNumberFormat="0" applyFill="0" applyBorder="0" applyAlignment="0" applyProtection="0"/>
    <xf numFmtId="329" fontId="87" fillId="0" borderId="0" applyFont="0" applyFill="0" applyBorder="0" applyAlignment="0" applyProtection="0"/>
    <xf numFmtId="330" fontId="1" fillId="56" borderId="10">
      <alignment horizontal="center"/>
    </xf>
    <xf numFmtId="330" fontId="1" fillId="0" borderId="0">
      <alignment horizontal="center"/>
    </xf>
    <xf numFmtId="331" fontId="1" fillId="0" borderId="0">
      <alignment horizontal="center"/>
    </xf>
    <xf numFmtId="0" fontId="87" fillId="0" borderId="0" applyFont="0" applyFill="0" applyBorder="0" applyAlignment="0" applyProtection="0">
      <alignment horizontal="right"/>
    </xf>
    <xf numFmtId="332" fontId="87"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3" fontId="1" fillId="0" borderId="0"/>
    <xf numFmtId="6" fontId="222" fillId="0" borderId="0">
      <alignment horizontal="center"/>
    </xf>
    <xf numFmtId="0" fontId="74" fillId="0" borderId="0"/>
    <xf numFmtId="0" fontId="87" fillId="38" borderId="4">
      <alignment horizontal="center"/>
      <protection locked="0"/>
    </xf>
    <xf numFmtId="209" fontId="87" fillId="38" borderId="0">
      <protection locked="0"/>
    </xf>
    <xf numFmtId="0" fontId="87" fillId="38" borderId="0">
      <protection locked="0"/>
    </xf>
    <xf numFmtId="334" fontId="1" fillId="0" borderId="0">
      <alignment horizontal="center" vertical="center"/>
    </xf>
    <xf numFmtId="209" fontId="87" fillId="0" borderId="0"/>
    <xf numFmtId="335" fontId="1" fillId="0" borderId="0"/>
    <xf numFmtId="336" fontId="1" fillId="0" borderId="0">
      <protection locked="0"/>
    </xf>
    <xf numFmtId="337" fontId="87" fillId="0" borderId="0" applyFont="0" applyFill="0" applyBorder="0" applyAlignment="0" applyProtection="0"/>
    <xf numFmtId="338" fontId="87" fillId="0" borderId="0" applyFont="0" applyFill="0" applyBorder="0" applyAlignment="0" applyProtection="0"/>
    <xf numFmtId="0" fontId="1" fillId="69" borderId="4" applyNumberFormat="0" applyFont="0" applyBorder="0" applyAlignment="0" applyProtection="0"/>
    <xf numFmtId="241" fontId="223" fillId="0" borderId="132" applyNumberFormat="0" applyBorder="0" applyAlignment="0" applyProtection="0">
      <alignment horizontal="center" vertical="center"/>
    </xf>
    <xf numFmtId="0" fontId="1" fillId="70" borderId="133" applyNumberFormat="0" applyFont="0" applyAlignment="0" applyProtection="0"/>
    <xf numFmtId="0" fontId="1" fillId="70" borderId="133" applyNumberFormat="0" applyFont="0" applyAlignment="0" applyProtection="0"/>
    <xf numFmtId="0" fontId="18" fillId="33" borderId="28" applyNumberFormat="0" applyFont="0" applyAlignment="0" applyProtection="0"/>
    <xf numFmtId="164" fontId="224" fillId="0" borderId="0"/>
    <xf numFmtId="40" fontId="225" fillId="0" borderId="0" applyFill="0" applyBorder="0" applyProtection="0"/>
    <xf numFmtId="339" fontId="87" fillId="0" borderId="0" applyFont="0" applyFill="0" applyBorder="0" applyAlignment="0" applyProtection="0"/>
    <xf numFmtId="38" fontId="226" fillId="0" borderId="0"/>
    <xf numFmtId="37" fontId="61" fillId="0" borderId="0"/>
    <xf numFmtId="0" fontId="1" fillId="0" borderId="0"/>
    <xf numFmtId="0" fontId="1" fillId="0" borderId="0"/>
    <xf numFmtId="340" fontId="112" fillId="0" borderId="0" applyFont="0" applyFill="0" applyBorder="0" applyProtection="0"/>
    <xf numFmtId="341" fontId="112" fillId="0" borderId="0" applyFont="0" applyFill="0" applyBorder="0" applyProtection="0"/>
    <xf numFmtId="342" fontId="112" fillId="0" borderId="0" applyFont="0" applyFill="0" applyBorder="0" applyProtection="0"/>
    <xf numFmtId="0" fontId="1" fillId="0" borderId="0"/>
    <xf numFmtId="343" fontId="1" fillId="0" borderId="0"/>
    <xf numFmtId="343" fontId="1" fillId="0" borderId="0"/>
    <xf numFmtId="343" fontId="1" fillId="0" borderId="0"/>
    <xf numFmtId="37" fontId="1" fillId="0" borderId="0"/>
    <xf numFmtId="344" fontId="1" fillId="0" borderId="0" applyNumberFormat="0" applyFill="0" applyBorder="0" applyAlignment="0" applyProtection="0"/>
    <xf numFmtId="0" fontId="97"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227"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237" fontId="1" fillId="0" borderId="0" applyNumberFormat="0" applyFill="0" applyBorder="0" applyAlignment="0" applyProtection="0"/>
    <xf numFmtId="4" fontId="1" fillId="0" borderId="0"/>
    <xf numFmtId="345" fontId="87" fillId="0" borderId="0" applyFont="0" applyFill="0" applyBorder="0" applyAlignment="0" applyProtection="0"/>
    <xf numFmtId="221" fontId="1" fillId="0" borderId="0" applyFont="0" applyFill="0" applyBorder="0" applyAlignment="0" applyProtection="0"/>
    <xf numFmtId="287" fontId="1" fillId="0" borderId="0" applyFont="0" applyFill="0" applyBorder="0" applyAlignment="0" applyProtection="0"/>
    <xf numFmtId="40" fontId="228" fillId="0" borderId="0" applyFont="0" applyFill="0" applyBorder="0" applyAlignment="0" applyProtection="0"/>
    <xf numFmtId="38" fontId="228" fillId="0" borderId="0" applyFont="0" applyFill="0" applyBorder="0" applyAlignment="0" applyProtection="0"/>
    <xf numFmtId="0" fontId="1" fillId="0" borderId="0">
      <alignment horizontal="left" vertical="top"/>
      <protection locked="0"/>
    </xf>
    <xf numFmtId="0" fontId="229" fillId="0" borderId="0">
      <alignment horizontal="left"/>
    </xf>
    <xf numFmtId="346" fontId="1" fillId="0" borderId="0"/>
    <xf numFmtId="346" fontId="1" fillId="0" borderId="0"/>
    <xf numFmtId="40" fontId="81" fillId="59" borderId="0">
      <alignment horizontal="right"/>
    </xf>
    <xf numFmtId="0" fontId="230" fillId="46" borderId="0">
      <alignment horizontal="center"/>
    </xf>
    <xf numFmtId="0" fontId="231" fillId="71" borderId="0"/>
    <xf numFmtId="0" fontId="232" fillId="0" borderId="0"/>
    <xf numFmtId="9" fontId="233" fillId="0" borderId="0" applyBorder="0">
      <alignment horizontal="right"/>
    </xf>
    <xf numFmtId="0" fontId="232" fillId="0" borderId="0"/>
    <xf numFmtId="0" fontId="234" fillId="59" borderId="0" applyBorder="0">
      <alignment horizontal="centerContinuous"/>
    </xf>
    <xf numFmtId="0" fontId="235" fillId="71" borderId="0" applyBorder="0">
      <alignment horizontal="centerContinuous"/>
    </xf>
    <xf numFmtId="219" fontId="1" fillId="0" borderId="0" applyFont="0" applyFill="0" applyBorder="0" applyAlignment="0" applyProtection="0"/>
    <xf numFmtId="347" fontId="1" fillId="0" borderId="0" applyFont="0" applyFill="0" applyBorder="0" applyAlignment="0" applyProtection="0"/>
    <xf numFmtId="0" fontId="73" fillId="72" borderId="0" applyNumberFormat="0" applyFont="0" applyBorder="0" applyAlignment="0" applyProtection="0"/>
    <xf numFmtId="0" fontId="73" fillId="73" borderId="0" applyNumberFormat="0" applyFont="0" applyBorder="0" applyAlignment="0" applyProtection="0"/>
    <xf numFmtId="0" fontId="73" fillId="74" borderId="0" applyNumberFormat="0" applyFont="0" applyBorder="0" applyAlignment="0" applyProtection="0">
      <alignment horizontal="center"/>
    </xf>
    <xf numFmtId="0" fontId="73" fillId="75" borderId="134" applyNumberFormat="0" applyFont="0" applyBorder="0" applyAlignment="0" applyProtection="0"/>
    <xf numFmtId="0" fontId="73" fillId="76" borderId="134" applyNumberFormat="0" applyFont="0" applyBorder="0" applyAlignment="0"/>
    <xf numFmtId="0" fontId="73" fillId="77" borderId="134" applyNumberFormat="0" applyFont="0" applyBorder="0" applyAlignment="0"/>
    <xf numFmtId="0" fontId="87" fillId="78" borderId="0" applyNumberFormat="0" applyFont="0" applyBorder="0" applyAlignment="0" applyProtection="0">
      <alignment horizontal="center"/>
      <protection hidden="1"/>
    </xf>
    <xf numFmtId="0" fontId="236" fillId="0" borderId="0" applyFill="0" applyBorder="0" applyProtection="0">
      <alignment horizontal="left"/>
    </xf>
    <xf numFmtId="0" fontId="237" fillId="0" borderId="0" applyFill="0" applyBorder="0" applyProtection="0">
      <alignment horizontal="left"/>
    </xf>
    <xf numFmtId="0" fontId="1" fillId="0" borderId="0"/>
    <xf numFmtId="0" fontId="238"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8" fontId="87" fillId="0" borderId="0"/>
    <xf numFmtId="10" fontId="226" fillId="0" borderId="0"/>
    <xf numFmtId="14" fontId="99" fillId="0" borderId="0">
      <alignment horizontal="center" wrapText="1"/>
      <protection locked="0"/>
    </xf>
    <xf numFmtId="10" fontId="73" fillId="0" borderId="0"/>
    <xf numFmtId="349" fontId="145" fillId="0" borderId="0" applyFont="0" applyFill="0" applyBorder="0" applyAlignment="0" applyProtection="0"/>
    <xf numFmtId="350" fontId="61" fillId="0" borderId="0" applyFont="0" applyFill="0" applyBorder="0" applyAlignment="0" applyProtection="0"/>
    <xf numFmtId="351" fontId="1" fillId="0" borderId="0" applyFont="0" applyFill="0" applyBorder="0" applyAlignment="0" applyProtection="0"/>
    <xf numFmtId="352" fontId="1" fillId="0" borderId="0" applyFont="0" applyFill="0" applyBorder="0" applyAlignment="0" applyProtection="0"/>
    <xf numFmtId="0" fontId="87" fillId="0" borderId="0"/>
    <xf numFmtId="353" fontId="1" fillId="0" borderId="0" applyFont="0"/>
    <xf numFmtId="10" fontId="61"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1" fontId="74" fillId="0" borderId="0" applyFont="0" applyFill="0" applyBorder="0" applyAlignment="0" applyProtection="0"/>
    <xf numFmtId="167" fontId="60" fillId="0" borderId="0" applyFont="0" applyFill="0" applyBorder="0" applyAlignment="0" applyProtection="0"/>
    <xf numFmtId="305" fontId="168" fillId="0" borderId="0" applyFill="0" applyBorder="0" applyAlignment="0" applyProtection="0"/>
    <xf numFmtId="167" fontId="60" fillId="0" borderId="0" applyFont="0" applyFill="0" applyBorder="0" applyAlignment="0" applyProtection="0"/>
    <xf numFmtId="354" fontId="168"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61" fillId="38" borderId="0" applyFont="0" applyFill="0" applyBorder="0" applyAlignment="0" applyProtection="0"/>
    <xf numFmtId="0" fontId="61" fillId="38"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12"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5" fontId="99" fillId="0" borderId="0" applyFont="0" applyFill="0" applyBorder="0" applyProtection="0">
      <alignment horizontal="right"/>
    </xf>
    <xf numFmtId="356" fontId="1" fillId="0" borderId="0" applyFont="0" applyFill="0" applyBorder="0" applyAlignment="0" applyProtection="0"/>
    <xf numFmtId="356" fontId="1" fillId="0" borderId="0" applyFont="0" applyFill="0" applyBorder="0" applyAlignment="0" applyProtection="0"/>
    <xf numFmtId="356" fontId="1" fillId="0" borderId="0" applyFont="0" applyFill="0" applyBorder="0" applyAlignment="0" applyProtection="0"/>
    <xf numFmtId="167" fontId="1" fillId="0" borderId="0" applyFill="0" applyBorder="0"/>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10" fontId="114" fillId="2" borderId="0"/>
    <xf numFmtId="0" fontId="106" fillId="0" borderId="0"/>
    <xf numFmtId="0" fontId="239" fillId="0" borderId="0" applyNumberFormat="0"/>
    <xf numFmtId="358" fontId="137" fillId="0" borderId="0" applyFont="0" applyFill="0" applyBorder="0" applyAlignment="0" applyProtection="0">
      <alignment horizontal="left" vertical="center"/>
    </xf>
    <xf numFmtId="37" fontId="240" fillId="0" borderId="0"/>
    <xf numFmtId="0" fontId="74" fillId="0" borderId="0" applyNumberFormat="0" applyFont="0" applyFill="0" applyBorder="0" applyAlignment="0" applyProtection="0">
      <alignment horizontal="left"/>
    </xf>
    <xf numFmtId="15" fontId="74" fillId="0" borderId="0" applyFont="0" applyFill="0" applyBorder="0" applyAlignment="0" applyProtection="0"/>
    <xf numFmtId="4" fontId="74" fillId="0" borderId="0" applyFont="0" applyFill="0" applyBorder="0" applyAlignment="0" applyProtection="0"/>
    <xf numFmtId="0" fontId="63" fillId="0" borderId="6">
      <alignment horizontal="center"/>
    </xf>
    <xf numFmtId="3" fontId="74" fillId="0" borderId="0" applyFont="0" applyFill="0" applyBorder="0" applyAlignment="0" applyProtection="0"/>
    <xf numFmtId="0" fontId="74" fillId="51" borderId="0" applyNumberFormat="0" applyFont="0" applyBorder="0" applyAlignment="0" applyProtection="0"/>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37" fontId="87" fillId="52" borderId="0"/>
    <xf numFmtId="209" fontId="241" fillId="0" borderId="0" applyNumberFormat="0" applyFill="0" applyBorder="0" applyAlignment="0" applyProtection="0"/>
    <xf numFmtId="0" fontId="242" fillId="84" borderId="0" applyNumberFormat="0" applyFont="0" applyBorder="0" applyAlignment="0">
      <alignment horizontal="center"/>
    </xf>
    <xf numFmtId="0" fontId="240" fillId="0" borderId="0" applyNumberFormat="0" applyProtection="0">
      <alignment horizontal="center" wrapText="1"/>
    </xf>
    <xf numFmtId="0" fontId="240" fillId="0" borderId="0" applyNumberFormat="0" applyProtection="0">
      <alignment horizontal="center" wrapText="1"/>
    </xf>
    <xf numFmtId="265" fontId="186" fillId="0" borderId="0" applyNumberFormat="0" applyFill="0" applyBorder="0" applyAlignment="0" applyProtection="0">
      <alignment horizontal="left"/>
    </xf>
    <xf numFmtId="0" fontId="1" fillId="0" borderId="0" applyNumberFormat="0" applyFont="0" applyFill="0" applyBorder="0">
      <alignment horizontal="right"/>
    </xf>
    <xf numFmtId="49" fontId="78" fillId="56" borderId="10" applyNumberFormat="0">
      <alignment vertical="center"/>
    </xf>
    <xf numFmtId="213" fontId="61" fillId="0" borderId="0">
      <alignment horizontal="center"/>
    </xf>
    <xf numFmtId="0" fontId="61" fillId="0" borderId="4"/>
    <xf numFmtId="0" fontId="61" fillId="0" borderId="4"/>
    <xf numFmtId="0" fontId="240" fillId="2" borderId="0">
      <alignment horizontal="center" wrapText="1"/>
    </xf>
    <xf numFmtId="0" fontId="240" fillId="2" borderId="0">
      <alignment horizontal="center" wrapText="1"/>
    </xf>
    <xf numFmtId="0" fontId="1" fillId="38" borderId="135"/>
    <xf numFmtId="0" fontId="1" fillId="38" borderId="135"/>
    <xf numFmtId="0" fontId="1" fillId="38" borderId="135"/>
    <xf numFmtId="0" fontId="61" fillId="85" borderId="0" applyNumberFormat="0" applyFont="0" applyBorder="0" applyAlignment="0" applyProtection="0"/>
    <xf numFmtId="0" fontId="242" fillId="1" borderId="10" applyNumberFormat="0" applyFont="0" applyAlignment="0">
      <alignment horizontal="center"/>
    </xf>
    <xf numFmtId="0" fontId="98" fillId="0" borderId="0"/>
    <xf numFmtId="0" fontId="1" fillId="0" borderId="0"/>
    <xf numFmtId="0" fontId="1" fillId="0" borderId="0"/>
    <xf numFmtId="0" fontId="1" fillId="0" borderId="0"/>
    <xf numFmtId="0" fontId="186" fillId="0" borderId="136"/>
    <xf numFmtId="0" fontId="243" fillId="0" borderId="0" applyNumberFormat="0" applyFill="0" applyBorder="0" applyAlignment="0">
      <alignment horizontal="center"/>
    </xf>
    <xf numFmtId="0" fontId="1" fillId="0" borderId="0" applyNumberFormat="0" applyFont="0" applyFill="0" applyBorder="0" applyAlignment="0" applyProtection="0"/>
    <xf numFmtId="272" fontId="1" fillId="0" borderId="0">
      <alignment horizontal="left"/>
    </xf>
    <xf numFmtId="0" fontId="75" fillId="0" borderId="0">
      <alignment vertical="center"/>
    </xf>
    <xf numFmtId="0" fontId="75" fillId="0" borderId="0">
      <alignment vertical="center"/>
    </xf>
    <xf numFmtId="0" fontId="60" fillId="0" borderId="0"/>
    <xf numFmtId="0" fontId="60" fillId="0" borderId="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8" fillId="0" borderId="0" applyNumberFormat="0" applyFill="0" applyBorder="0" applyProtection="0">
      <alignment horizontal="left"/>
    </xf>
    <xf numFmtId="0" fontId="1" fillId="0" borderId="0" applyNumberFormat="0" applyFill="0" applyBorder="0" applyAlignment="0" applyProtection="0"/>
    <xf numFmtId="0" fontId="78"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60" fillId="0" borderId="0"/>
    <xf numFmtId="0" fontId="60"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60" fillId="0" borderId="0"/>
    <xf numFmtId="0" fontId="60" fillId="0" borderId="0"/>
    <xf numFmtId="0" fontId="1" fillId="0" borderId="0"/>
    <xf numFmtId="0" fontId="1" fillId="0" borderId="0" applyNumberFormat="0" applyFill="0" applyBorder="0" applyAlignment="0" applyProtection="0"/>
    <xf numFmtId="0" fontId="60" fillId="0" borderId="0"/>
    <xf numFmtId="1" fontId="1" fillId="0" borderId="0" applyFill="0" applyBorder="0">
      <alignment horizontal="center"/>
    </xf>
    <xf numFmtId="0" fontId="81" fillId="0" borderId="0" applyNumberFormat="0" applyBorder="0" applyAlignment="0"/>
    <xf numFmtId="0" fontId="240" fillId="0" borderId="0">
      <alignment horizontal="left"/>
    </xf>
    <xf numFmtId="0" fontId="240" fillId="0" borderId="0">
      <alignment horizontal="left"/>
    </xf>
    <xf numFmtId="0" fontId="244" fillId="0" borderId="0"/>
    <xf numFmtId="244" fontId="78" fillId="0" borderId="10"/>
    <xf numFmtId="245" fontId="1" fillId="0" borderId="10"/>
    <xf numFmtId="245" fontId="1" fillId="0" borderId="10"/>
    <xf numFmtId="243" fontId="78" fillId="0" borderId="10" applyFill="0" applyAlignment="0" applyProtection="0">
      <alignment horizontal="left"/>
    </xf>
    <xf numFmtId="359" fontId="240" fillId="38" borderId="4"/>
    <xf numFmtId="198" fontId="1" fillId="38" borderId="4"/>
    <xf numFmtId="198" fontId="1" fillId="38" borderId="4"/>
    <xf numFmtId="0" fontId="245" fillId="0" borderId="137" applyNumberFormat="0" applyAlignment="0" applyProtection="0"/>
    <xf numFmtId="0" fontId="246" fillId="0" borderId="137" applyNumberFormat="0" applyAlignment="0" applyProtection="0">
      <alignment horizontal="left" vertical="top"/>
    </xf>
    <xf numFmtId="0" fontId="247" fillId="0" borderId="0" applyNumberFormat="0" applyProtection="0">
      <alignment horizontal="left" vertical="top"/>
    </xf>
    <xf numFmtId="0" fontId="1" fillId="0" borderId="0" applyNumberFormat="0" applyFont="0" applyAlignment="0" applyProtection="0"/>
    <xf numFmtId="0" fontId="247" fillId="0" borderId="0" applyNumberFormat="0" applyFill="0" applyBorder="0" applyProtection="0"/>
    <xf numFmtId="0" fontId="248" fillId="0" borderId="0" applyNumberFormat="0" applyFill="0" applyBorder="0" applyProtection="0">
      <alignment vertical="top"/>
    </xf>
    <xf numFmtId="0" fontId="249" fillId="0" borderId="10" applyNumberFormat="0" applyProtection="0">
      <alignment horizontal="left" vertical="top"/>
    </xf>
    <xf numFmtId="0" fontId="249" fillId="0" borderId="10" applyNumberFormat="0" applyProtection="0">
      <alignment horizontal="right" vertical="top"/>
    </xf>
    <xf numFmtId="0" fontId="246" fillId="0" borderId="0" applyNumberFormat="0" applyProtection="0">
      <alignment horizontal="left" vertical="top"/>
    </xf>
    <xf numFmtId="0" fontId="246" fillId="0" borderId="0" applyNumberFormat="0" applyProtection="0">
      <alignment horizontal="right" vertical="top"/>
    </xf>
    <xf numFmtId="0" fontId="245" fillId="0" borderId="0" applyNumberFormat="0" applyProtection="0">
      <alignment horizontal="left" vertical="top"/>
    </xf>
    <xf numFmtId="0" fontId="245" fillId="0" borderId="0" applyNumberFormat="0" applyProtection="0">
      <alignment horizontal="right" vertical="top"/>
    </xf>
    <xf numFmtId="0" fontId="1" fillId="0" borderId="138" applyNumberFormat="0" applyFont="0" applyAlignment="0" applyProtection="0"/>
    <xf numFmtId="0" fontId="1" fillId="0" borderId="129" applyNumberFormat="0" applyFont="0" applyAlignment="0" applyProtection="0"/>
    <xf numFmtId="0" fontId="1" fillId="0" borderId="139" applyNumberFormat="0" applyFont="0" applyAlignment="0" applyProtection="0"/>
    <xf numFmtId="10" fontId="250" fillId="0" borderId="0" applyNumberFormat="0" applyFill="0" applyBorder="0" applyProtection="0">
      <alignment horizontal="right" vertical="top"/>
    </xf>
    <xf numFmtId="0" fontId="246" fillId="0" borderId="10" applyNumberFormat="0" applyFill="0" applyAlignment="0" applyProtection="0"/>
    <xf numFmtId="0" fontId="245" fillId="0" borderId="7" applyNumberFormat="0" applyFont="0" applyFill="0" applyAlignment="0" applyProtection="0">
      <alignment horizontal="left" vertical="top"/>
    </xf>
    <xf numFmtId="0" fontId="246" fillId="0" borderId="3" applyNumberFormat="0" applyFill="0" applyAlignment="0" applyProtection="0">
      <alignment vertical="top"/>
    </xf>
    <xf numFmtId="0" fontId="251" fillId="0" borderId="0" applyFill="0" applyBorder="0" applyProtection="0">
      <alignment horizontal="center" vertical="center"/>
    </xf>
    <xf numFmtId="0" fontId="251" fillId="0" borderId="0" applyFill="0" applyBorder="0" applyProtection="0"/>
    <xf numFmtId="0" fontId="78" fillId="0" borderId="0" applyFill="0" applyBorder="0" applyProtection="0">
      <alignment horizontal="left"/>
    </xf>
    <xf numFmtId="0" fontId="252"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2" fontId="1" fillId="0" borderId="0"/>
    <xf numFmtId="172" fontId="1" fillId="0" borderId="0"/>
    <xf numFmtId="38" fontId="253" fillId="0" borderId="0" applyNumberFormat="0" applyFill="0" applyBorder="0" applyProtection="0">
      <alignment horizontal="center"/>
    </xf>
    <xf numFmtId="0" fontId="122" fillId="0" borderId="0" applyNumberFormat="0" applyFill="0" applyBorder="0" applyAlignment="0" applyProtection="0"/>
    <xf numFmtId="0" fontId="122" fillId="0" borderId="0" applyNumberFormat="0" applyFill="0" applyBorder="0" applyAlignment="0" applyProtection="0"/>
    <xf numFmtId="0" fontId="254"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5" fillId="0" borderId="0" applyNumberFormat="0">
      <alignment horizontal="center"/>
    </xf>
    <xf numFmtId="0" fontId="256"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61" fillId="2" borderId="0"/>
    <xf numFmtId="164" fontId="112" fillId="0" borderId="7" applyNumberFormat="0" applyFont="0" applyFill="0" applyAlignment="0" applyProtection="0">
      <alignment horizontal="right" vertical="center"/>
    </xf>
    <xf numFmtId="0" fontId="61" fillId="0" borderId="13">
      <alignment horizontal="right"/>
    </xf>
    <xf numFmtId="294" fontId="1" fillId="0" borderId="13">
      <alignment horizontal="right"/>
    </xf>
    <xf numFmtId="294" fontId="1" fillId="0" borderId="13">
      <alignment horizontal="right"/>
    </xf>
    <xf numFmtId="37" fontId="257" fillId="0" borderId="3">
      <alignment horizontal="center"/>
    </xf>
    <xf numFmtId="37" fontId="87" fillId="44" borderId="0" applyNumberFormat="0" applyBorder="0" applyAlignment="0" applyProtection="0"/>
    <xf numFmtId="37" fontId="87" fillId="0" borderId="0"/>
    <xf numFmtId="37" fontId="87" fillId="0" borderId="0"/>
    <xf numFmtId="37" fontId="87" fillId="41" borderId="0" applyNumberFormat="0" applyBorder="0" applyAlignment="0" applyProtection="0"/>
    <xf numFmtId="3" fontId="166" fillId="0" borderId="127" applyProtection="0"/>
    <xf numFmtId="0" fontId="61" fillId="59" borderId="0" applyNumberFormat="0" applyFont="0" applyAlignment="0">
      <alignment horizontal="right"/>
    </xf>
    <xf numFmtId="227" fontId="216" fillId="0" borderId="0" applyFont="0" applyFill="0" applyBorder="0" applyAlignment="0" applyProtection="0"/>
    <xf numFmtId="360" fontId="1" fillId="0" borderId="0" applyFont="0" applyFill="0" applyBorder="0" applyAlignment="0" applyProtection="0"/>
    <xf numFmtId="360" fontId="1" fillId="0" borderId="0" applyFont="0" applyFill="0" applyBorder="0" applyAlignment="0" applyProtection="0"/>
    <xf numFmtId="0" fontId="74" fillId="87" borderId="0" applyNumberFormat="0" applyFont="0" applyBorder="0" applyAlignment="0" applyProtection="0">
      <protection locked="0"/>
    </xf>
    <xf numFmtId="0" fontId="74" fillId="87" borderId="0" applyNumberFormat="0" applyFont="0" applyBorder="0" applyAlignment="0" applyProtection="0">
      <protection locked="0"/>
    </xf>
    <xf numFmtId="0" fontId="98" fillId="41" borderId="12" applyNumberFormat="0" applyFont="0" applyFill="0" applyBorder="0" applyProtection="0">
      <alignment horizontal="center" wrapText="1"/>
    </xf>
    <xf numFmtId="0" fontId="258" fillId="38" borderId="14" applyNumberFormat="0" applyFill="0" applyBorder="0">
      <alignment horizontal="center"/>
    </xf>
    <xf numFmtId="212" fontId="99" fillId="0" borderId="0" applyFont="0" applyFill="0" applyBorder="0" applyProtection="0">
      <alignment horizontal="right"/>
    </xf>
    <xf numFmtId="0" fontId="62" fillId="0" borderId="0"/>
    <xf numFmtId="43" fontId="101" fillId="0" borderId="0" applyFont="0" applyFill="0" applyBorder="0" applyAlignment="0" applyProtection="0"/>
    <xf numFmtId="41" fontId="101" fillId="0" borderId="0" applyFont="0" applyFill="0" applyBorder="0" applyAlignment="0" applyProtection="0"/>
    <xf numFmtId="0" fontId="227" fillId="0" borderId="0"/>
    <xf numFmtId="44" fontId="101" fillId="0" borderId="0" applyFont="0" applyFill="0" applyBorder="0" applyAlignment="0" applyProtection="0"/>
    <xf numFmtId="42" fontId="101" fillId="0" borderId="0" applyFont="0" applyFill="0" applyBorder="0" applyAlignment="0" applyProtection="0"/>
  </cellStyleXfs>
  <cellXfs count="714">
    <xf numFmtId="0" fontId="0" fillId="0" borderId="0" xfId="0"/>
    <xf numFmtId="0" fontId="0" fillId="0" borderId="0" xfId="0" applyNumberFormat="1" applyProtection="1"/>
    <xf numFmtId="0" fontId="33" fillId="0" borderId="0" xfId="0" applyFont="1" applyAlignment="1" applyProtection="1">
      <alignment horizontal="left"/>
    </xf>
    <xf numFmtId="0" fontId="0" fillId="0" borderId="0" xfId="0" applyFill="1" applyProtection="1"/>
    <xf numFmtId="0" fontId="0" fillId="0" borderId="0" xfId="0" applyBorder="1"/>
    <xf numFmtId="0" fontId="36" fillId="0" borderId="0" xfId="0" applyFont="1"/>
    <xf numFmtId="0" fontId="5" fillId="2" borderId="0" xfId="0" applyFont="1" applyFill="1" applyAlignment="1"/>
    <xf numFmtId="0" fontId="6" fillId="0" borderId="0" xfId="0" applyFont="1" applyFill="1" applyAlignment="1"/>
    <xf numFmtId="0" fontId="6" fillId="34" borderId="0" xfId="0" applyFont="1" applyFill="1" applyAlignment="1"/>
    <xf numFmtId="0" fontId="7" fillId="2" borderId="0" xfId="0" applyFont="1" applyFill="1" applyAlignment="1"/>
    <xf numFmtId="0" fontId="36" fillId="0" borderId="14" xfId="0" applyFont="1" applyBorder="1" applyAlignment="1"/>
    <xf numFmtId="0" fontId="37" fillId="0" borderId="31" xfId="0" applyFont="1" applyBorder="1" applyAlignment="1">
      <alignment wrapText="1"/>
    </xf>
    <xf numFmtId="0" fontId="38" fillId="0" borderId="32" xfId="0" applyFont="1" applyBorder="1" applyAlignment="1">
      <alignment horizontal="center" wrapText="1"/>
    </xf>
    <xf numFmtId="0" fontId="38" fillId="0" borderId="33" xfId="0" applyFont="1" applyBorder="1" applyAlignment="1">
      <alignment horizontal="center" wrapText="1"/>
    </xf>
    <xf numFmtId="0" fontId="38" fillId="34" borderId="34" xfId="0" applyFont="1" applyFill="1" applyBorder="1" applyAlignment="1">
      <alignment horizontal="center" wrapText="1"/>
    </xf>
    <xf numFmtId="0" fontId="39" fillId="0" borderId="35" xfId="0" applyFont="1" applyBorder="1" applyAlignment="1">
      <alignment vertical="top" wrapText="1"/>
    </xf>
    <xf numFmtId="0" fontId="39" fillId="0" borderId="35" xfId="0" applyFont="1" applyBorder="1" applyAlignment="1">
      <alignment horizontal="left" vertical="top" wrapText="1" indent="4"/>
    </xf>
    <xf numFmtId="0" fontId="37" fillId="34" borderId="36" xfId="0" applyFont="1" applyFill="1" applyBorder="1" applyAlignment="1">
      <alignment vertical="top" wrapText="1"/>
    </xf>
    <xf numFmtId="0" fontId="36" fillId="34" borderId="0" xfId="0" applyFont="1" applyFill="1"/>
    <xf numFmtId="0" fontId="40" fillId="0" borderId="0" xfId="0" applyFont="1" applyFill="1" applyBorder="1" applyAlignment="1">
      <alignment vertical="top" wrapText="1"/>
    </xf>
    <xf numFmtId="0" fontId="36" fillId="0" borderId="0" xfId="0" applyFont="1" applyBorder="1"/>
    <xf numFmtId="0" fontId="38" fillId="0" borderId="4" xfId="0" applyFont="1" applyBorder="1" applyAlignment="1">
      <alignment horizontal="center" wrapText="1"/>
    </xf>
    <xf numFmtId="0" fontId="38" fillId="34" borderId="4" xfId="0" applyFont="1" applyFill="1" applyBorder="1" applyAlignment="1">
      <alignment horizontal="center" wrapText="1"/>
    </xf>
    <xf numFmtId="0" fontId="38" fillId="34" borderId="0" xfId="0" applyFont="1" applyFill="1" applyBorder="1" applyAlignment="1">
      <alignment horizontal="center" wrapText="1"/>
    </xf>
    <xf numFmtId="0" fontId="39" fillId="34" borderId="0" xfId="0" applyFont="1" applyFill="1" applyBorder="1" applyAlignment="1">
      <alignment vertical="top" wrapText="1"/>
    </xf>
    <xf numFmtId="164" fontId="39" fillId="34" borderId="0" xfId="0" applyNumberFormat="1" applyFont="1" applyFill="1" applyBorder="1" applyAlignment="1">
      <alignment vertical="top" wrapText="1"/>
    </xf>
    <xf numFmtId="0" fontId="37" fillId="34" borderId="9" xfId="0" applyFont="1" applyFill="1" applyBorder="1" applyAlignment="1">
      <alignment vertical="top" wrapText="1"/>
    </xf>
    <xf numFmtId="0" fontId="39" fillId="34" borderId="0" xfId="0" applyFont="1" applyFill="1" applyBorder="1" applyAlignment="1">
      <alignment vertical="top" wrapText="1"/>
    </xf>
    <xf numFmtId="0" fontId="41" fillId="2" borderId="14" xfId="0" applyFont="1" applyFill="1" applyBorder="1" applyAlignment="1">
      <alignment horizontal="left" wrapText="1"/>
    </xf>
    <xf numFmtId="0" fontId="8" fillId="0" borderId="14" xfId="0" applyFont="1" applyFill="1" applyBorder="1" applyAlignment="1"/>
    <xf numFmtId="0" fontId="42" fillId="0" borderId="0" xfId="0" applyFont="1" applyProtection="1"/>
    <xf numFmtId="0" fontId="43" fillId="0" borderId="0" xfId="0" applyFont="1" applyProtection="1"/>
    <xf numFmtId="0" fontId="42" fillId="0" borderId="0" xfId="0" applyFont="1" applyAlignment="1" applyProtection="1">
      <alignment wrapText="1"/>
    </xf>
    <xf numFmtId="0" fontId="42" fillId="0" borderId="0" xfId="0" applyFont="1" applyFill="1" applyProtection="1"/>
    <xf numFmtId="0" fontId="43" fillId="0" borderId="37" xfId="0" applyFont="1" applyFill="1" applyBorder="1" applyAlignment="1" applyProtection="1"/>
    <xf numFmtId="0" fontId="43" fillId="0" borderId="37" xfId="0" applyFont="1" applyBorder="1" applyAlignment="1" applyProtection="1"/>
    <xf numFmtId="0" fontId="37" fillId="0" borderId="0" xfId="0" applyFont="1" applyBorder="1" applyAlignment="1" applyProtection="1">
      <alignment horizontal="center" wrapText="1"/>
    </xf>
    <xf numFmtId="0" fontId="39" fillId="0" borderId="0" xfId="0" applyFont="1" applyFill="1" applyAlignment="1" applyProtection="1">
      <alignment horizontal="left" indent="2"/>
    </xf>
    <xf numFmtId="0" fontId="37" fillId="0" borderId="0" xfId="0" applyFont="1" applyProtection="1"/>
    <xf numFmtId="0" fontId="45" fillId="0" borderId="0" xfId="0" applyFont="1" applyFill="1" applyProtection="1"/>
    <xf numFmtId="0" fontId="46" fillId="0" borderId="0" xfId="0" applyFont="1" applyFill="1" applyProtection="1"/>
    <xf numFmtId="0" fontId="46" fillId="0" borderId="0" xfId="0" applyFont="1" applyFill="1" applyBorder="1" applyAlignment="1" applyProtection="1">
      <alignment horizontal="left"/>
    </xf>
    <xf numFmtId="0" fontId="46" fillId="0" borderId="0" xfId="0" applyFont="1" applyFill="1" applyAlignment="1" applyProtection="1">
      <alignment horizontal="left"/>
    </xf>
    <xf numFmtId="0" fontId="39" fillId="0" borderId="0" xfId="0" applyFont="1" applyFill="1" applyAlignment="1" applyProtection="1">
      <alignment horizontal="left" indent="3"/>
    </xf>
    <xf numFmtId="0" fontId="47" fillId="0" borderId="0" xfId="0" applyFont="1" applyFill="1" applyAlignment="1" applyProtection="1">
      <alignment horizontal="left" indent="3"/>
    </xf>
    <xf numFmtId="0" fontId="39" fillId="0" borderId="0" xfId="0" applyFont="1" applyFill="1" applyAlignment="1" applyProtection="1">
      <alignment horizontal="left" indent="6"/>
    </xf>
    <xf numFmtId="0" fontId="39" fillId="0" borderId="0" xfId="0" applyFont="1" applyFill="1" applyAlignment="1" applyProtection="1">
      <alignment horizontal="left" wrapText="1" indent="3"/>
    </xf>
    <xf numFmtId="0" fontId="37" fillId="0" borderId="3" xfId="0" applyFont="1" applyFill="1" applyBorder="1" applyAlignment="1" applyProtection="1">
      <alignment horizontal="left"/>
    </xf>
    <xf numFmtId="0" fontId="39" fillId="0" borderId="0" xfId="0" applyFont="1" applyBorder="1" applyAlignment="1" applyProtection="1">
      <alignment wrapText="1"/>
      <protection locked="0"/>
    </xf>
    <xf numFmtId="0" fontId="0" fillId="0" borderId="0" xfId="0" applyFill="1" applyBorder="1" applyProtection="1"/>
    <xf numFmtId="0" fontId="43" fillId="0" borderId="0" xfId="0" applyFont="1" applyBorder="1" applyAlignment="1" applyProtection="1">
      <alignment horizontal="left"/>
    </xf>
    <xf numFmtId="0" fontId="43" fillId="0" borderId="0" xfId="0" applyFont="1" applyFill="1" applyBorder="1" applyAlignment="1" applyProtection="1">
      <alignment horizontal="left"/>
    </xf>
    <xf numFmtId="164" fontId="18" fillId="0" borderId="0" xfId="49" applyNumberFormat="1" applyFont="1" applyFill="1" applyBorder="1" applyAlignment="1" applyProtection="1">
      <alignment horizontal="center" wrapText="1"/>
    </xf>
    <xf numFmtId="0" fontId="0" fillId="0" borderId="0" xfId="0" applyFill="1" applyBorder="1" applyAlignment="1" applyProtection="1"/>
    <xf numFmtId="164" fontId="18" fillId="0" borderId="0" xfId="49" applyNumberFormat="1" applyFont="1" applyFill="1" applyBorder="1" applyAlignment="1" applyProtection="1">
      <alignment horizontal="center"/>
    </xf>
    <xf numFmtId="0" fontId="39" fillId="0" borderId="0" xfId="0" applyFont="1" applyProtection="1"/>
    <xf numFmtId="0" fontId="39" fillId="0" borderId="0" xfId="0" applyFont="1" applyAlignment="1" applyProtection="1">
      <alignment horizontal="left"/>
    </xf>
    <xf numFmtId="0" fontId="48" fillId="0" borderId="0" xfId="0" applyFont="1" applyBorder="1" applyProtection="1"/>
    <xf numFmtId="0" fontId="35" fillId="0" borderId="0" xfId="0" applyFont="1" applyBorder="1" applyAlignment="1" applyProtection="1">
      <alignment horizontal="left" vertical="top" wrapText="1"/>
    </xf>
    <xf numFmtId="0" fontId="0" fillId="0" borderId="0" xfId="0" applyBorder="1" applyAlignment="1" applyProtection="1">
      <alignment horizontal="center"/>
    </xf>
    <xf numFmtId="0" fontId="35" fillId="0" borderId="0" xfId="0" applyFont="1" applyBorder="1" applyAlignment="1" applyProtection="1">
      <alignment horizontal="left"/>
    </xf>
    <xf numFmtId="0" fontId="35" fillId="0" borderId="13" xfId="0" applyFont="1" applyBorder="1" applyAlignment="1" applyProtection="1">
      <alignment horizontal="left"/>
    </xf>
    <xf numFmtId="0" fontId="49" fillId="0" borderId="0" xfId="0" applyFont="1" applyProtection="1"/>
    <xf numFmtId="0" fontId="37" fillId="0" borderId="0" xfId="0" applyFont="1" applyAlignment="1" applyProtection="1">
      <alignment horizontal="left" indent="1"/>
    </xf>
    <xf numFmtId="0" fontId="47" fillId="0" borderId="0" xfId="0" applyFont="1" applyAlignment="1" applyProtection="1">
      <alignment horizontal="left" indent="1"/>
    </xf>
    <xf numFmtId="0" fontId="39" fillId="0" borderId="0" xfId="0" applyFont="1" applyAlignment="1" applyProtection="1">
      <alignment horizontal="left" indent="2"/>
    </xf>
    <xf numFmtId="0" fontId="47" fillId="0" borderId="0" xfId="0" applyFont="1" applyAlignment="1" applyProtection="1">
      <alignment horizontal="left" wrapText="1"/>
    </xf>
    <xf numFmtId="0" fontId="47" fillId="0" borderId="3" xfId="0" applyFont="1" applyBorder="1" applyAlignment="1" applyProtection="1">
      <alignment horizontal="left" wrapText="1"/>
    </xf>
    <xf numFmtId="0" fontId="37" fillId="0" borderId="0" xfId="0" applyFont="1" applyAlignment="1" applyProtection="1">
      <alignment horizontal="left" indent="3"/>
    </xf>
    <xf numFmtId="0" fontId="37" fillId="0" borderId="3" xfId="0" applyFont="1" applyBorder="1" applyAlignment="1" applyProtection="1">
      <alignment horizontal="left" indent="1"/>
    </xf>
    <xf numFmtId="0" fontId="47" fillId="0" borderId="3" xfId="0" applyFont="1" applyBorder="1" applyAlignment="1" applyProtection="1">
      <alignment horizontal="left"/>
    </xf>
    <xf numFmtId="0" fontId="35" fillId="0" borderId="3" xfId="0" applyFont="1" applyBorder="1" applyAlignment="1" applyProtection="1">
      <alignment horizontal="left"/>
    </xf>
    <xf numFmtId="0" fontId="35" fillId="0" borderId="0" xfId="0" applyFont="1" applyAlignment="1" applyProtection="1">
      <alignment horizontal="left"/>
    </xf>
    <xf numFmtId="164" fontId="0" fillId="0" borderId="0" xfId="0" applyNumberFormat="1" applyBorder="1" applyAlignment="1" applyProtection="1">
      <alignment horizontal="center"/>
    </xf>
    <xf numFmtId="0" fontId="37" fillId="0" borderId="0" xfId="0" applyFont="1" applyAlignment="1" applyProtection="1">
      <alignment horizontal="left" indent="2"/>
    </xf>
    <xf numFmtId="0" fontId="47" fillId="0" borderId="0" xfId="0" applyFont="1" applyAlignment="1" applyProtection="1">
      <alignment horizontal="left" indent="2"/>
    </xf>
    <xf numFmtId="0" fontId="35" fillId="0" borderId="3" xfId="0" applyFont="1" applyBorder="1" applyAlignment="1" applyProtection="1">
      <alignment horizontal="left" wrapText="1"/>
    </xf>
    <xf numFmtId="0" fontId="37" fillId="0" borderId="0" xfId="0" applyFont="1" applyBorder="1" applyAlignment="1" applyProtection="1">
      <alignment horizontal="left" indent="1"/>
    </xf>
    <xf numFmtId="0" fontId="47" fillId="0" borderId="0" xfId="0" applyFont="1" applyBorder="1" applyAlignment="1" applyProtection="1">
      <alignment horizontal="left"/>
    </xf>
    <xf numFmtId="0" fontId="35" fillId="0" borderId="0" xfId="0" applyFont="1" applyBorder="1" applyAlignment="1" applyProtection="1">
      <alignment horizontal="left" wrapText="1"/>
    </xf>
    <xf numFmtId="14" fontId="33" fillId="0" borderId="3" xfId="0" applyNumberFormat="1" applyFont="1" applyBorder="1" applyAlignment="1" applyProtection="1"/>
    <xf numFmtId="0" fontId="37" fillId="0" borderId="0" xfId="0" applyFont="1" applyAlignment="1" applyProtection="1">
      <alignment horizontal="left" vertical="top" wrapText="1" indent="3"/>
    </xf>
    <xf numFmtId="0" fontId="47" fillId="0" borderId="0" xfId="0" applyFont="1" applyAlignment="1" applyProtection="1">
      <alignment horizontal="left" vertical="top" wrapText="1"/>
    </xf>
    <xf numFmtId="0" fontId="0" fillId="0" borderId="13" xfId="0" applyBorder="1" applyProtection="1"/>
    <xf numFmtId="0" fontId="33" fillId="0" borderId="13" xfId="0" applyFont="1" applyBorder="1" applyAlignment="1" applyProtection="1">
      <alignment horizontal="center" wrapText="1"/>
    </xf>
    <xf numFmtId="0" fontId="33" fillId="0" borderId="0" xfId="0" applyFont="1" applyBorder="1" applyAlignment="1" applyProtection="1">
      <alignment horizontal="center" wrapText="1"/>
    </xf>
    <xf numFmtId="0" fontId="48" fillId="0" borderId="0" xfId="0" applyFont="1" applyProtection="1"/>
    <xf numFmtId="0" fontId="0" fillId="0" borderId="0" xfId="0" applyFill="1" applyAlignment="1" applyProtection="1">
      <alignment horizontal="center"/>
    </xf>
    <xf numFmtId="0" fontId="0" fillId="0" borderId="0" xfId="0" applyBorder="1" applyProtection="1"/>
    <xf numFmtId="0" fontId="0" fillId="0" borderId="0" xfId="0" applyAlignment="1" applyProtection="1">
      <alignment horizontal="left" indent="2"/>
    </xf>
    <xf numFmtId="0" fontId="44" fillId="0" borderId="0" xfId="0" applyFont="1" applyProtection="1"/>
    <xf numFmtId="0" fontId="33" fillId="0" borderId="0" xfId="0" applyFont="1" applyFill="1" applyBorder="1" applyProtection="1"/>
    <xf numFmtId="0" fontId="50" fillId="0" borderId="0" xfId="0" applyFont="1" applyBorder="1" applyProtection="1"/>
    <xf numFmtId="0" fontId="33" fillId="34" borderId="0" xfId="0" applyFont="1" applyFill="1" applyBorder="1" applyProtection="1"/>
    <xf numFmtId="164" fontId="18" fillId="34" borderId="0" xfId="49" applyNumberFormat="1" applyFont="1" applyFill="1" applyBorder="1" applyProtection="1"/>
    <xf numFmtId="0" fontId="0" fillId="34" borderId="0" xfId="0" applyFill="1" applyBorder="1" applyProtection="1"/>
    <xf numFmtId="0" fontId="0" fillId="0" borderId="0" xfId="0" applyAlignment="1" applyProtection="1">
      <alignment horizontal="left" indent="1"/>
    </xf>
    <xf numFmtId="0" fontId="34" fillId="0" borderId="0" xfId="0" applyFont="1" applyAlignment="1" applyProtection="1"/>
    <xf numFmtId="0" fontId="33" fillId="34" borderId="0" xfId="0" applyFont="1" applyFill="1" applyProtection="1"/>
    <xf numFmtId="0" fontId="0" fillId="0" borderId="3" xfId="0" applyBorder="1" applyProtection="1"/>
    <xf numFmtId="0" fontId="0" fillId="34" borderId="0" xfId="0" applyFill="1" applyBorder="1" applyAlignment="1" applyProtection="1">
      <alignment horizontal="center"/>
    </xf>
    <xf numFmtId="0" fontId="50" fillId="34" borderId="0" xfId="0" applyFont="1" applyFill="1" applyBorder="1" applyProtection="1"/>
    <xf numFmtId="0" fontId="48" fillId="34" borderId="0" xfId="0" applyFont="1" applyFill="1" applyProtection="1"/>
    <xf numFmtId="0" fontId="33" fillId="0" borderId="0" xfId="0" applyFont="1" applyAlignment="1" applyProtection="1">
      <alignment horizontal="left" wrapText="1" indent="3"/>
    </xf>
    <xf numFmtId="0" fontId="33" fillId="0" borderId="0" xfId="0" applyFont="1" applyFill="1" applyBorder="1" applyAlignment="1" applyProtection="1">
      <alignment horizontal="left" indent="3"/>
    </xf>
    <xf numFmtId="0" fontId="0" fillId="0" borderId="0" xfId="0" applyFill="1" applyBorder="1" applyAlignment="1" applyProtection="1">
      <alignment horizontal="center"/>
    </xf>
    <xf numFmtId="0" fontId="35" fillId="0" borderId="0" xfId="0" applyFont="1" applyFill="1" applyAlignment="1" applyProtection="1">
      <alignment horizontal="left"/>
    </xf>
    <xf numFmtId="0" fontId="35" fillId="0" borderId="13" xfId="0" applyFont="1" applyFill="1" applyBorder="1" applyAlignment="1" applyProtection="1">
      <alignment horizontal="left"/>
    </xf>
    <xf numFmtId="0" fontId="44" fillId="0" borderId="0" xfId="0" applyFont="1" applyFill="1" applyAlignment="1" applyProtection="1">
      <alignment horizontal="left"/>
    </xf>
    <xf numFmtId="0" fontId="35" fillId="0" borderId="3" xfId="0" applyFont="1" applyFill="1" applyBorder="1" applyAlignment="1" applyProtection="1">
      <alignment horizontal="left"/>
    </xf>
    <xf numFmtId="0" fontId="35" fillId="0" borderId="0" xfId="0" applyFont="1" applyFill="1" applyBorder="1" applyAlignment="1" applyProtection="1">
      <alignment horizontal="left"/>
    </xf>
    <xf numFmtId="0" fontId="51" fillId="34" borderId="0" xfId="0" applyFont="1" applyFill="1" applyBorder="1" applyProtection="1"/>
    <xf numFmtId="0" fontId="35" fillId="34" borderId="0" xfId="0" applyFont="1" applyFill="1" applyBorder="1" applyAlignment="1" applyProtection="1">
      <alignment horizontal="left"/>
    </xf>
    <xf numFmtId="0" fontId="35" fillId="34" borderId="0" xfId="0" applyFont="1" applyFill="1" applyAlignment="1" applyProtection="1">
      <alignment horizontal="left"/>
    </xf>
    <xf numFmtId="164" fontId="35" fillId="0" borderId="0" xfId="49" applyNumberFormat="1" applyFont="1" applyAlignment="1" applyProtection="1">
      <alignment horizontal="left"/>
    </xf>
    <xf numFmtId="0" fontId="47" fillId="0" borderId="0" xfId="0" applyFont="1" applyAlignment="1" applyProtection="1">
      <alignment horizontal="left"/>
    </xf>
    <xf numFmtId="0" fontId="33" fillId="0" borderId="0" xfId="0" applyFont="1" applyBorder="1" applyProtection="1"/>
    <xf numFmtId="0" fontId="48" fillId="0" borderId="0" xfId="0" applyFont="1" applyBorder="1" applyAlignment="1" applyProtection="1">
      <alignment horizontal="left"/>
    </xf>
    <xf numFmtId="0" fontId="33" fillId="0" borderId="0" xfId="0" applyFont="1" applyAlignment="1" applyProtection="1">
      <alignment horizontal="left" wrapText="1" indent="1"/>
    </xf>
    <xf numFmtId="0" fontId="33" fillId="34" borderId="0" xfId="0" applyFont="1" applyFill="1" applyAlignment="1" applyProtection="1">
      <alignment horizontal="left" indent="1"/>
    </xf>
    <xf numFmtId="0" fontId="33" fillId="0" borderId="0" xfId="0" applyFont="1" applyBorder="1" applyAlignment="1" applyProtection="1"/>
    <xf numFmtId="0" fontId="0" fillId="0" borderId="0" xfId="0" applyFont="1" applyAlignment="1" applyProtection="1">
      <alignment vertical="top"/>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0" fillId="0" borderId="3" xfId="0" applyFont="1" applyBorder="1" applyAlignment="1" applyProtection="1">
      <alignment horizontal="center" vertical="top"/>
    </xf>
    <xf numFmtId="0" fontId="0" fillId="0" borderId="3" xfId="0" applyFont="1" applyBorder="1" applyAlignment="1" applyProtection="1">
      <alignment vertical="top"/>
    </xf>
    <xf numFmtId="0" fontId="0" fillId="0" borderId="0" xfId="0" applyFont="1" applyBorder="1" applyAlignment="1" applyProtection="1">
      <alignment vertical="top"/>
    </xf>
    <xf numFmtId="0" fontId="0" fillId="34" borderId="0" xfId="0" applyFont="1" applyFill="1" applyBorder="1" applyAlignment="1" applyProtection="1">
      <alignment vertical="top"/>
    </xf>
    <xf numFmtId="0" fontId="0" fillId="34" borderId="0" xfId="0" applyFont="1" applyFill="1" applyAlignment="1" applyProtection="1">
      <alignment vertical="top"/>
    </xf>
    <xf numFmtId="0" fontId="34" fillId="0" borderId="0" xfId="0" quotePrefix="1" applyFont="1" applyAlignment="1" applyProtection="1">
      <alignment vertical="top"/>
    </xf>
    <xf numFmtId="0" fontId="35" fillId="0" borderId="0" xfId="0" applyFont="1" applyFill="1" applyAlignment="1" applyProtection="1">
      <alignment horizontal="left" vertical="top" wrapText="1"/>
    </xf>
    <xf numFmtId="0" fontId="33" fillId="0" borderId="0" xfId="0" applyFont="1" applyAlignment="1" applyProtection="1">
      <alignment horizontal="left" vertical="top" wrapText="1" indent="3"/>
    </xf>
    <xf numFmtId="0" fontId="35" fillId="0" borderId="0" xfId="0" applyFont="1" applyFill="1" applyAlignment="1" applyProtection="1">
      <alignment horizontal="left" vertical="top"/>
    </xf>
    <xf numFmtId="0" fontId="35" fillId="0" borderId="3" xfId="0" applyFont="1" applyFill="1" applyBorder="1" applyAlignment="1" applyProtection="1">
      <alignment horizontal="left" vertical="top"/>
    </xf>
    <xf numFmtId="0" fontId="0" fillId="34" borderId="0" xfId="0" applyFill="1" applyBorder="1" applyAlignment="1" applyProtection="1">
      <alignment horizontal="left" wrapText="1" indent="2"/>
    </xf>
    <xf numFmtId="0" fontId="0" fillId="0" borderId="0" xfId="0" applyFill="1" applyBorder="1" applyAlignment="1" applyProtection="1">
      <alignment horizontal="left" wrapText="1" indent="2"/>
    </xf>
    <xf numFmtId="0" fontId="33" fillId="0" borderId="0" xfId="0" applyFont="1" applyProtection="1"/>
    <xf numFmtId="0" fontId="33" fillId="0" borderId="0" xfId="0" applyFont="1" applyAlignment="1" applyProtection="1">
      <alignment vertical="top"/>
    </xf>
    <xf numFmtId="0" fontId="33" fillId="0" borderId="0" xfId="0" applyFont="1" applyAlignment="1" applyProtection="1">
      <alignment wrapText="1"/>
    </xf>
    <xf numFmtId="0" fontId="33" fillId="0" borderId="3" xfId="0" applyFont="1" applyBorder="1" applyProtection="1"/>
    <xf numFmtId="0" fontId="33" fillId="34" borderId="0" xfId="0" applyFont="1" applyFill="1" applyAlignment="1" applyProtection="1">
      <alignment wrapText="1"/>
    </xf>
    <xf numFmtId="0" fontId="33" fillId="34" borderId="0" xfId="0" applyFont="1" applyFill="1" applyBorder="1" applyAlignment="1" applyProtection="1">
      <alignment horizontal="left" wrapText="1"/>
    </xf>
    <xf numFmtId="0" fontId="33" fillId="34" borderId="0" xfId="0" applyFont="1" applyFill="1" applyBorder="1" applyAlignment="1" applyProtection="1">
      <alignment wrapText="1"/>
    </xf>
    <xf numFmtId="0" fontId="0" fillId="34" borderId="0" xfId="0" applyFont="1" applyFill="1" applyBorder="1" applyAlignment="1" applyProtection="1">
      <alignment horizontal="left" indent="2"/>
    </xf>
    <xf numFmtId="0" fontId="33" fillId="0" borderId="0" xfId="0" applyFont="1" applyAlignment="1" applyProtection="1">
      <alignment horizontal="left" wrapText="1"/>
    </xf>
    <xf numFmtId="0" fontId="33" fillId="0" borderId="3" xfId="0" applyFont="1" applyBorder="1" applyAlignment="1" applyProtection="1">
      <alignment horizontal="left" wrapText="1"/>
    </xf>
    <xf numFmtId="0" fontId="33" fillId="0" borderId="0" xfId="0" applyFont="1" applyAlignment="1" applyProtection="1">
      <alignment horizontal="left" vertical="top" wrapText="1" indent="1"/>
    </xf>
    <xf numFmtId="0" fontId="33" fillId="0" borderId="0" xfId="0" applyFont="1" applyBorder="1" applyAlignment="1" applyProtection="1">
      <alignment horizontal="left" wrapText="1"/>
    </xf>
    <xf numFmtId="0" fontId="0" fillId="34" borderId="0" xfId="0" applyFill="1" applyBorder="1" applyAlignment="1" applyProtection="1">
      <alignment horizontal="left" indent="2"/>
    </xf>
    <xf numFmtId="0" fontId="33" fillId="0" borderId="0" xfId="0" applyFont="1" applyFill="1" applyBorder="1" applyAlignment="1" applyProtection="1">
      <alignment horizontal="center" wrapText="1"/>
    </xf>
    <xf numFmtId="0" fontId="36" fillId="0" borderId="0" xfId="0" applyFont="1" applyAlignment="1">
      <alignment vertical="center"/>
    </xf>
    <xf numFmtId="0" fontId="42" fillId="0" borderId="0" xfId="0" applyFont="1" applyBorder="1" applyProtection="1"/>
    <xf numFmtId="0" fontId="0" fillId="0" borderId="0" xfId="0"/>
    <xf numFmtId="0" fontId="0" fillId="0" borderId="0" xfId="0" applyAlignment="1">
      <alignment wrapText="1"/>
    </xf>
    <xf numFmtId="0" fontId="12" fillId="0" borderId="0" xfId="0" applyFont="1"/>
    <xf numFmtId="0" fontId="11" fillId="0" borderId="0" xfId="0" applyFont="1"/>
    <xf numFmtId="0" fontId="0" fillId="0" borderId="0" xfId="0" applyFill="1"/>
    <xf numFmtId="0" fontId="13" fillId="0" borderId="0" xfId="0" applyFont="1" applyFill="1"/>
    <xf numFmtId="0" fontId="43" fillId="0" borderId="0" xfId="0" quotePrefix="1" applyFont="1" applyAlignment="1" applyProtection="1">
      <alignment vertical="top"/>
    </xf>
    <xf numFmtId="0" fontId="42" fillId="0" borderId="0" xfId="0" applyFont="1" applyAlignment="1" applyProtection="1">
      <alignment vertical="top"/>
    </xf>
    <xf numFmtId="0" fontId="43" fillId="0" borderId="0" xfId="0" applyFont="1" applyAlignment="1" applyProtection="1">
      <alignment horizontal="center"/>
    </xf>
    <xf numFmtId="0" fontId="43" fillId="0" borderId="38" xfId="0" applyFont="1" applyBorder="1" applyAlignment="1" applyProtection="1">
      <alignment horizontal="center" wrapText="1"/>
    </xf>
    <xf numFmtId="0" fontId="43" fillId="0" borderId="0" xfId="0" applyFont="1" applyBorder="1" applyAlignment="1" applyProtection="1">
      <alignment horizontal="center" wrapText="1"/>
    </xf>
    <xf numFmtId="0" fontId="43" fillId="0" borderId="39" xfId="0" applyFont="1" applyBorder="1" applyAlignment="1" applyProtection="1">
      <alignment horizontal="center" wrapText="1"/>
    </xf>
    <xf numFmtId="0" fontId="43" fillId="0" borderId="0" xfId="0" applyFont="1" applyAlignment="1" applyProtection="1">
      <alignment horizontal="left"/>
    </xf>
    <xf numFmtId="0" fontId="0" fillId="0" borderId="0" xfId="0" applyAlignment="1">
      <alignment wrapText="1"/>
    </xf>
    <xf numFmtId="0" fontId="43" fillId="0" borderId="0" xfId="0" applyFont="1" applyAlignment="1" applyProtection="1">
      <alignment wrapText="1"/>
    </xf>
    <xf numFmtId="0" fontId="38" fillId="0" borderId="9" xfId="0" applyFont="1" applyBorder="1" applyAlignment="1">
      <alignment horizontal="center" wrapText="1"/>
    </xf>
    <xf numFmtId="0" fontId="37" fillId="0" borderId="9" xfId="0" applyFont="1" applyBorder="1" applyAlignment="1">
      <alignment horizontal="center" wrapText="1"/>
    </xf>
    <xf numFmtId="0" fontId="52" fillId="0" borderId="0" xfId="0" applyFont="1"/>
    <xf numFmtId="0" fontId="37" fillId="0" borderId="9" xfId="0" applyFont="1" applyBorder="1" applyAlignment="1">
      <alignment wrapText="1"/>
    </xf>
    <xf numFmtId="0" fontId="8" fillId="0" borderId="0" xfId="0" applyFont="1" applyFill="1" applyAlignment="1"/>
    <xf numFmtId="0" fontId="14" fillId="0" borderId="0" xfId="0" applyFont="1" applyAlignment="1"/>
    <xf numFmtId="0" fontId="53" fillId="2" borderId="0" xfId="0" applyFont="1" applyFill="1" applyAlignment="1">
      <alignment vertical="top" wrapText="1"/>
    </xf>
    <xf numFmtId="0" fontId="43" fillId="0" borderId="0" xfId="0" applyFont="1" applyBorder="1" applyAlignment="1" applyProtection="1"/>
    <xf numFmtId="0" fontId="11" fillId="0" borderId="0" xfId="0" applyFont="1" applyFill="1" applyAlignment="1"/>
    <xf numFmtId="0" fontId="11" fillId="0" borderId="12" xfId="0" applyFont="1" applyFill="1" applyBorder="1"/>
    <xf numFmtId="0" fontId="0" fillId="0" borderId="0" xfId="0" applyFill="1" applyBorder="1"/>
    <xf numFmtId="0" fontId="0" fillId="0" borderId="1" xfId="0" applyFill="1" applyBorder="1"/>
    <xf numFmtId="0" fontId="0" fillId="0" borderId="12" xfId="0" applyFill="1" applyBorder="1"/>
    <xf numFmtId="0" fontId="54" fillId="0" borderId="0" xfId="0" applyFont="1" applyAlignment="1" applyProtection="1">
      <alignment wrapText="1"/>
    </xf>
    <xf numFmtId="0" fontId="0" fillId="0" borderId="0" xfId="0" applyAlignment="1">
      <alignment horizontal="center"/>
    </xf>
    <xf numFmtId="0" fontId="43" fillId="0" borderId="0" xfId="0" applyFont="1" applyAlignment="1" applyProtection="1">
      <alignment vertical="top"/>
    </xf>
    <xf numFmtId="0" fontId="37" fillId="34" borderId="0" xfId="0" applyFont="1" applyFill="1" applyBorder="1" applyAlignment="1" applyProtection="1">
      <alignment horizontal="center" vertical="center" wrapText="1"/>
    </xf>
    <xf numFmtId="0" fontId="0" fillId="0" borderId="0" xfId="0" applyProtection="1"/>
    <xf numFmtId="0" fontId="0" fillId="34" borderId="0" xfId="0" applyFill="1" applyProtection="1"/>
    <xf numFmtId="0" fontId="39" fillId="0" borderId="0" xfId="0" applyFont="1" applyFill="1" applyBorder="1" applyProtection="1"/>
    <xf numFmtId="0" fontId="39" fillId="0" borderId="0" xfId="0" applyFont="1" applyFill="1" applyProtection="1"/>
    <xf numFmtId="0" fontId="39" fillId="0" borderId="0" xfId="0" applyFont="1" applyFill="1" applyAlignment="1" applyProtection="1"/>
    <xf numFmtId="0" fontId="0" fillId="0" borderId="0" xfId="0" applyAlignment="1">
      <alignment horizontal="center"/>
    </xf>
    <xf numFmtId="0" fontId="0" fillId="0" borderId="0" xfId="0" applyAlignment="1">
      <alignment horizontal="left"/>
    </xf>
    <xf numFmtId="0" fontId="0" fillId="0" borderId="0" xfId="0" applyAlignment="1">
      <alignment horizontal="left" indent="1"/>
    </xf>
    <xf numFmtId="0" fontId="0" fillId="0" borderId="0" xfId="0" applyFill="1" applyBorder="1" applyAlignment="1">
      <alignment horizontal="left"/>
    </xf>
    <xf numFmtId="0" fontId="39" fillId="0" borderId="0" xfId="0" applyFont="1" applyFill="1" applyBorder="1" applyProtection="1"/>
    <xf numFmtId="0" fontId="39" fillId="0" borderId="0" xfId="0" applyFont="1" applyAlignment="1">
      <alignment horizontal="center"/>
    </xf>
    <xf numFmtId="0" fontId="37" fillId="0" borderId="0" xfId="0" applyFont="1" applyBorder="1" applyAlignment="1" applyProtection="1">
      <alignment wrapText="1"/>
      <protection locked="0"/>
    </xf>
    <xf numFmtId="164" fontId="18" fillId="0" borderId="40" xfId="49" applyNumberFormat="1" applyFont="1" applyFill="1" applyBorder="1" applyAlignment="1" applyProtection="1">
      <protection locked="0"/>
    </xf>
    <xf numFmtId="0" fontId="39" fillId="0" borderId="0" xfId="0" applyFont="1" applyBorder="1" applyProtection="1"/>
    <xf numFmtId="0" fontId="0" fillId="0" borderId="41" xfId="0" applyBorder="1" applyProtection="1"/>
    <xf numFmtId="0" fontId="0" fillId="0" borderId="0" xfId="0" applyBorder="1" applyAlignment="1" applyProtection="1">
      <alignment vertical="top"/>
    </xf>
    <xf numFmtId="0" fontId="42" fillId="0" borderId="42" xfId="0" applyFont="1" applyFill="1" applyBorder="1" applyProtection="1">
      <protection locked="0"/>
    </xf>
    <xf numFmtId="166" fontId="18" fillId="0" borderId="40" xfId="49" applyNumberFormat="1" applyFont="1" applyFill="1" applyBorder="1" applyProtection="1">
      <protection locked="0"/>
    </xf>
    <xf numFmtId="0" fontId="0" fillId="36" borderId="0" xfId="0" applyFill="1" applyAlignment="1" applyProtection="1">
      <alignment horizontal="center"/>
    </xf>
    <xf numFmtId="165" fontId="18" fillId="36" borderId="0" xfId="49" applyNumberFormat="1" applyFont="1" applyFill="1" applyBorder="1" applyAlignment="1" applyProtection="1">
      <alignment horizontal="right"/>
    </xf>
    <xf numFmtId="164" fontId="18" fillId="35" borderId="40" xfId="49" applyNumberFormat="1" applyFont="1" applyFill="1" applyBorder="1" applyProtection="1"/>
    <xf numFmtId="164" fontId="18" fillId="0" borderId="0" xfId="49" applyNumberFormat="1" applyFont="1" applyFill="1" applyBorder="1" applyProtection="1"/>
    <xf numFmtId="0" fontId="39" fillId="0" borderId="0" xfId="0" applyFont="1" applyAlignment="1" applyProtection="1">
      <alignment horizontal="center"/>
    </xf>
    <xf numFmtId="0" fontId="49" fillId="0" borderId="0" xfId="0" applyFont="1" applyBorder="1" applyAlignment="1" applyProtection="1"/>
    <xf numFmtId="0" fontId="37" fillId="0" borderId="0" xfId="0" applyFont="1" applyFill="1" applyBorder="1" applyAlignment="1" applyProtection="1">
      <alignment horizontal="center" wrapText="1"/>
    </xf>
    <xf numFmtId="0" fontId="39" fillId="34" borderId="0" xfId="0" applyFont="1" applyFill="1" applyAlignment="1" applyProtection="1">
      <alignment horizontal="center"/>
    </xf>
    <xf numFmtId="0" fontId="37" fillId="34" borderId="0" xfId="0" applyFont="1" applyFill="1" applyBorder="1" applyAlignment="1" applyProtection="1">
      <alignment horizontal="left" indent="1"/>
    </xf>
    <xf numFmtId="164" fontId="39" fillId="34" borderId="0" xfId="49" applyNumberFormat="1" applyFont="1" applyFill="1" applyBorder="1" applyProtection="1"/>
    <xf numFmtId="0" fontId="39" fillId="34" borderId="0" xfId="0" applyFont="1" applyFill="1" applyProtection="1"/>
    <xf numFmtId="0" fontId="39" fillId="34" borderId="0" xfId="0" applyFont="1" applyFill="1" applyBorder="1" applyProtection="1"/>
    <xf numFmtId="164" fontId="18" fillId="0" borderId="0" xfId="49" applyNumberFormat="1" applyFont="1" applyFill="1" applyBorder="1" applyAlignment="1" applyProtection="1">
      <protection locked="0"/>
    </xf>
    <xf numFmtId="0" fontId="19" fillId="0" borderId="0" xfId="0" applyFont="1" applyAlignment="1" applyProtection="1">
      <alignment vertical="top"/>
    </xf>
    <xf numFmtId="0" fontId="47" fillId="0" borderId="0" xfId="0" applyFont="1" applyFill="1" applyAlignment="1" applyProtection="1">
      <alignment horizontal="center"/>
    </xf>
    <xf numFmtId="0" fontId="37" fillId="0" borderId="4" xfId="0" applyFont="1" applyBorder="1" applyAlignment="1">
      <alignment wrapText="1"/>
    </xf>
    <xf numFmtId="0" fontId="39" fillId="0" borderId="0" xfId="0" applyFont="1"/>
    <xf numFmtId="0" fontId="37" fillId="34" borderId="36" xfId="0" applyFont="1" applyFill="1" applyBorder="1" applyAlignment="1">
      <alignment horizontal="center" vertical="top" wrapText="1"/>
    </xf>
    <xf numFmtId="0" fontId="39" fillId="0" borderId="35" xfId="0" applyFont="1" applyBorder="1" applyAlignment="1">
      <alignment horizontal="center" vertical="top" wrapText="1"/>
    </xf>
    <xf numFmtId="0" fontId="39" fillId="0" borderId="31" xfId="0" applyFont="1" applyBorder="1" applyAlignment="1">
      <alignment horizontal="center" vertical="top" wrapText="1"/>
    </xf>
    <xf numFmtId="0" fontId="39" fillId="0" borderId="0" xfId="0" applyFont="1" applyFill="1" applyBorder="1" applyAlignment="1">
      <alignment vertical="top" wrapText="1"/>
    </xf>
    <xf numFmtId="0" fontId="39" fillId="0" borderId="36" xfId="0" applyFont="1" applyBorder="1" applyAlignment="1">
      <alignment horizontal="center" vertical="top" wrapText="1"/>
    </xf>
    <xf numFmtId="0" fontId="52" fillId="0" borderId="9" xfId="0" applyFont="1" applyBorder="1"/>
    <xf numFmtId="0" fontId="39" fillId="36" borderId="46" xfId="0" applyFont="1" applyFill="1" applyBorder="1" applyAlignment="1">
      <alignment vertical="top" wrapText="1"/>
    </xf>
    <xf numFmtId="0" fontId="39" fillId="36" borderId="47" xfId="0" applyFont="1" applyFill="1" applyBorder="1" applyAlignment="1">
      <alignment vertical="top" wrapText="1"/>
    </xf>
    <xf numFmtId="164" fontId="39" fillId="36" borderId="48" xfId="0" applyNumberFormat="1" applyFont="1" applyFill="1" applyBorder="1" applyAlignment="1">
      <alignment vertical="top" wrapText="1"/>
    </xf>
    <xf numFmtId="164" fontId="39" fillId="36" borderId="40" xfId="0" applyNumberFormat="1" applyFont="1" applyFill="1" applyBorder="1" applyAlignment="1">
      <alignment vertical="top" wrapText="1"/>
    </xf>
    <xf numFmtId="164" fontId="39" fillId="36" borderId="49" xfId="0" applyNumberFormat="1" applyFont="1" applyFill="1" applyBorder="1" applyAlignment="1">
      <alignment vertical="top" wrapText="1"/>
    </xf>
    <xf numFmtId="164" fontId="39" fillId="36" borderId="50" xfId="0" applyNumberFormat="1" applyFont="1" applyFill="1" applyBorder="1" applyAlignment="1">
      <alignment vertical="top" wrapText="1"/>
    </xf>
    <xf numFmtId="0" fontId="39" fillId="0" borderId="18" xfId="0" applyFont="1" applyFill="1" applyBorder="1" applyAlignment="1">
      <alignment vertical="top" wrapText="1"/>
    </xf>
    <xf numFmtId="0" fontId="37" fillId="0" borderId="0" xfId="0" applyFont="1" applyAlignment="1" applyProtection="1">
      <alignment horizontal="center"/>
    </xf>
    <xf numFmtId="164" fontId="18" fillId="36" borderId="40" xfId="49" applyNumberFormat="1" applyFont="1" applyFill="1" applyBorder="1" applyProtection="1"/>
    <xf numFmtId="0" fontId="35" fillId="0" borderId="0" xfId="0" applyFont="1" applyProtection="1"/>
    <xf numFmtId="0" fontId="37" fillId="0" borderId="0" xfId="0" applyFont="1" applyBorder="1" applyAlignment="1" applyProtection="1">
      <alignment horizontal="left" indent="2"/>
    </xf>
    <xf numFmtId="0" fontId="47" fillId="0" borderId="0" xfId="0" applyFont="1" applyBorder="1" applyAlignment="1" applyProtection="1">
      <alignment horizontal="left" indent="2"/>
    </xf>
    <xf numFmtId="0" fontId="39" fillId="0" borderId="0" xfId="0" applyFont="1" applyBorder="1" applyAlignment="1" applyProtection="1">
      <alignment horizontal="center"/>
    </xf>
    <xf numFmtId="164" fontId="18" fillId="0" borderId="40" xfId="49" applyNumberFormat="1" applyFont="1" applyFill="1" applyBorder="1" applyProtection="1"/>
    <xf numFmtId="0" fontId="39" fillId="34" borderId="0" xfId="0" applyFont="1" applyFill="1" applyAlignment="1" applyProtection="1">
      <alignment horizontal="left" indent="3"/>
    </xf>
    <xf numFmtId="0" fontId="39" fillId="34" borderId="0" xfId="0" applyFont="1" applyFill="1" applyAlignment="1" applyProtection="1">
      <alignment horizontal="left"/>
    </xf>
    <xf numFmtId="0" fontId="37" fillId="34" borderId="0" xfId="0" applyFont="1" applyFill="1" applyBorder="1" applyAlignment="1" applyProtection="1">
      <alignment horizontal="left" indent="2"/>
    </xf>
    <xf numFmtId="0" fontId="39" fillId="0" borderId="0" xfId="0" applyFont="1" applyBorder="1" applyAlignment="1" applyProtection="1">
      <alignment vertical="top"/>
    </xf>
    <xf numFmtId="0" fontId="39" fillId="0" borderId="0" xfId="0" applyFont="1" applyAlignment="1" applyProtection="1">
      <alignment vertical="top"/>
    </xf>
    <xf numFmtId="0" fontId="47" fillId="0" borderId="0" xfId="0" applyFont="1" applyFill="1" applyAlignment="1" applyProtection="1">
      <alignment horizontal="left"/>
    </xf>
    <xf numFmtId="0" fontId="33" fillId="0" borderId="13" xfId="0" applyFont="1" applyFill="1" applyBorder="1" applyAlignment="1" applyProtection="1">
      <alignment horizontal="center" wrapText="1"/>
    </xf>
    <xf numFmtId="0" fontId="0" fillId="0" borderId="3" xfId="0" applyFill="1" applyBorder="1" applyProtection="1"/>
    <xf numFmtId="0" fontId="39" fillId="0" borderId="3" xfId="0" applyFont="1" applyBorder="1" applyAlignment="1" applyProtection="1">
      <alignment horizontal="center"/>
    </xf>
    <xf numFmtId="0" fontId="37" fillId="0" borderId="3" xfId="0" applyFont="1" applyBorder="1" applyAlignment="1" applyProtection="1">
      <alignment horizontal="left" indent="4"/>
    </xf>
    <xf numFmtId="0" fontId="35" fillId="0" borderId="13" xfId="0" applyFont="1" applyBorder="1" applyAlignment="1" applyProtection="1">
      <alignment horizontal="left" wrapText="1"/>
    </xf>
    <xf numFmtId="0" fontId="35" fillId="0" borderId="0" xfId="0" applyFont="1" applyAlignment="1" applyProtection="1">
      <alignment horizontal="left" wrapText="1"/>
    </xf>
    <xf numFmtId="164" fontId="35" fillId="0" borderId="0" xfId="0" applyNumberFormat="1" applyFont="1" applyBorder="1" applyAlignment="1" applyProtection="1">
      <alignment horizontal="left" wrapText="1"/>
    </xf>
    <xf numFmtId="0" fontId="47" fillId="0" borderId="0" xfId="0" applyFont="1" applyBorder="1" applyAlignment="1" applyProtection="1">
      <alignment horizontal="left" wrapText="1"/>
    </xf>
    <xf numFmtId="0" fontId="47" fillId="34" borderId="0" xfId="0" applyFont="1" applyFill="1" applyBorder="1" applyAlignment="1" applyProtection="1">
      <alignment horizontal="left" wrapText="1"/>
    </xf>
    <xf numFmtId="164" fontId="39" fillId="0" borderId="0" xfId="0" applyNumberFormat="1" applyFont="1" applyBorder="1" applyProtection="1"/>
    <xf numFmtId="0" fontId="0" fillId="0" borderId="0" xfId="0"/>
    <xf numFmtId="164" fontId="0" fillId="0" borderId="0" xfId="0" applyNumberFormat="1" applyFill="1" applyBorder="1" applyAlignment="1" applyProtection="1">
      <alignment horizontal="center"/>
    </xf>
    <xf numFmtId="164" fontId="39" fillId="0" borderId="0" xfId="0" applyNumberFormat="1" applyFont="1" applyFill="1" applyBorder="1" applyProtection="1"/>
    <xf numFmtId="164" fontId="18" fillId="0" borderId="40" xfId="49" applyNumberFormat="1" applyFont="1" applyFill="1" applyBorder="1" applyAlignment="1" applyProtection="1"/>
    <xf numFmtId="164" fontId="18" fillId="35" borderId="40" xfId="49" applyNumberFormat="1" applyFont="1" applyFill="1" applyBorder="1" applyAlignment="1" applyProtection="1"/>
    <xf numFmtId="164" fontId="18" fillId="36" borderId="40" xfId="49" applyNumberFormat="1" applyFont="1" applyFill="1" applyBorder="1" applyAlignment="1" applyProtection="1"/>
    <xf numFmtId="164" fontId="39" fillId="0" borderId="40" xfId="49" applyNumberFormat="1" applyFont="1" applyFill="1" applyBorder="1" applyProtection="1"/>
    <xf numFmtId="164" fontId="39" fillId="0" borderId="40" xfId="49" applyNumberFormat="1" applyFont="1" applyFill="1" applyBorder="1" applyAlignment="1" applyProtection="1"/>
    <xf numFmtId="164" fontId="18" fillId="0" borderId="40" xfId="49" applyNumberFormat="1" applyFont="1" applyFill="1" applyBorder="1" applyAlignment="1" applyProtection="1">
      <alignment horizontal="right"/>
    </xf>
    <xf numFmtId="164" fontId="18" fillId="35" borderId="40" xfId="49" applyNumberFormat="1" applyFont="1" applyFill="1" applyBorder="1" applyAlignment="1" applyProtection="1">
      <alignment horizontal="right"/>
    </xf>
    <xf numFmtId="164" fontId="39" fillId="0" borderId="0" xfId="49" applyNumberFormat="1" applyFont="1" applyFill="1" applyBorder="1" applyProtection="1"/>
    <xf numFmtId="43" fontId="18" fillId="0" borderId="40" xfId="49" applyNumberFormat="1" applyFont="1" applyFill="1" applyBorder="1" applyProtection="1"/>
    <xf numFmtId="43" fontId="18" fillId="35" borderId="40" xfId="49" applyNumberFormat="1" applyFont="1" applyFill="1" applyBorder="1" applyProtection="1"/>
    <xf numFmtId="164" fontId="18" fillId="0" borderId="0" xfId="49" applyNumberFormat="1" applyFont="1" applyFill="1" applyBorder="1" applyAlignment="1" applyProtection="1"/>
    <xf numFmtId="164" fontId="18" fillId="0" borderId="56" xfId="49" applyNumberFormat="1" applyFont="1" applyFill="1" applyBorder="1" applyProtection="1"/>
    <xf numFmtId="0" fontId="34" fillId="34" borderId="0" xfId="0" applyFont="1" applyFill="1" applyBorder="1" applyAlignment="1" applyProtection="1">
      <alignment horizontal="left"/>
    </xf>
    <xf numFmtId="0" fontId="0" fillId="34" borderId="0" xfId="0" applyFill="1" applyBorder="1" applyAlignment="1" applyProtection="1">
      <alignment horizontal="left"/>
    </xf>
    <xf numFmtId="0" fontId="39" fillId="0" borderId="0" xfId="0" applyFont="1" applyBorder="1" applyAlignment="1" applyProtection="1">
      <alignment horizontal="left" indent="2"/>
    </xf>
    <xf numFmtId="164" fontId="34" fillId="0" borderId="40" xfId="49" applyNumberFormat="1" applyFont="1" applyFill="1" applyBorder="1" applyAlignment="1" applyProtection="1">
      <protection locked="0"/>
    </xf>
    <xf numFmtId="0" fontId="0" fillId="0" borderId="0" xfId="0" quotePrefix="1" applyAlignment="1">
      <alignment horizontal="center"/>
    </xf>
    <xf numFmtId="0" fontId="11" fillId="0" borderId="5" xfId="0" applyFont="1" applyFill="1" applyBorder="1"/>
    <xf numFmtId="0" fontId="0" fillId="0" borderId="7" xfId="0" applyFill="1" applyBorder="1"/>
    <xf numFmtId="0" fontId="0" fillId="0" borderId="17" xfId="0" applyFill="1" applyBorder="1"/>
    <xf numFmtId="164" fontId="39" fillId="36" borderId="35" xfId="0" applyNumberFormat="1" applyFont="1" applyFill="1" applyBorder="1" applyAlignment="1">
      <alignment vertical="top" wrapText="1"/>
    </xf>
    <xf numFmtId="0" fontId="39" fillId="36" borderId="4" xfId="0" applyFont="1" applyFill="1" applyBorder="1" applyAlignment="1">
      <alignment vertical="top" wrapText="1"/>
    </xf>
    <xf numFmtId="0" fontId="39" fillId="36" borderId="64" xfId="0" applyFont="1" applyFill="1" applyBorder="1" applyAlignment="1">
      <alignment vertical="top" wrapText="1"/>
    </xf>
    <xf numFmtId="164" fontId="0" fillId="0" borderId="40" xfId="49" applyNumberFormat="1" applyFont="1" applyFill="1" applyBorder="1" applyAlignment="1" applyProtection="1">
      <protection locked="0"/>
    </xf>
    <xf numFmtId="0" fontId="0" fillId="0" borderId="0" xfId="0" applyFill="1" applyBorder="1" applyAlignment="1">
      <alignment horizontal="left" indent="2"/>
    </xf>
    <xf numFmtId="164" fontId="0" fillId="0" borderId="0" xfId="49" applyNumberFormat="1" applyFont="1" applyFill="1" applyBorder="1" applyAlignment="1" applyProtection="1">
      <protection locked="0"/>
    </xf>
    <xf numFmtId="0" fontId="3" fillId="0" borderId="0" xfId="0" applyFont="1" applyBorder="1" applyAlignment="1" applyProtection="1">
      <alignment wrapText="1"/>
      <protection locked="0"/>
    </xf>
    <xf numFmtId="164" fontId="18" fillId="0" borderId="33" xfId="49" applyNumberFormat="1" applyFont="1" applyFill="1" applyBorder="1" applyAlignment="1" applyProtection="1"/>
    <xf numFmtId="164" fontId="18" fillId="0" borderId="33" xfId="49" applyNumberFormat="1" applyFont="1" applyFill="1" applyBorder="1" applyProtection="1"/>
    <xf numFmtId="164" fontId="18" fillId="35" borderId="33" xfId="49" applyNumberFormat="1" applyFont="1" applyFill="1" applyBorder="1" applyAlignment="1" applyProtection="1"/>
    <xf numFmtId="164" fontId="18" fillId="0" borderId="56" xfId="49" applyNumberFormat="1" applyFont="1" applyFill="1" applyBorder="1" applyAlignment="1" applyProtection="1"/>
    <xf numFmtId="0" fontId="40" fillId="0" borderId="0" xfId="0" applyFont="1" applyFill="1" applyBorder="1" applyAlignment="1">
      <alignment horizontal="left" vertical="top" wrapText="1"/>
    </xf>
    <xf numFmtId="164" fontId="18" fillId="35" borderId="56" xfId="49" applyNumberFormat="1" applyFont="1" applyFill="1" applyBorder="1" applyAlignment="1" applyProtection="1"/>
    <xf numFmtId="164" fontId="18" fillId="35" borderId="33" xfId="49" applyNumberFormat="1" applyFont="1" applyFill="1" applyBorder="1" applyProtection="1"/>
    <xf numFmtId="0" fontId="35" fillId="0" borderId="3" xfId="0" applyFont="1" applyBorder="1" applyAlignment="1" applyProtection="1">
      <alignment horizontal="left" vertical="top" wrapText="1"/>
    </xf>
    <xf numFmtId="0" fontId="0" fillId="0" borderId="3" xfId="0" applyBorder="1" applyAlignment="1" applyProtection="1">
      <alignment vertical="top"/>
    </xf>
    <xf numFmtId="164" fontId="18" fillId="0" borderId="58" xfId="49" applyNumberFormat="1" applyFont="1" applyFill="1" applyBorder="1" applyAlignment="1" applyProtection="1"/>
    <xf numFmtId="0" fontId="37" fillId="0" borderId="0" xfId="0" applyFont="1" applyAlignment="1" applyProtection="1">
      <alignment horizontal="left" vertical="top"/>
    </xf>
    <xf numFmtId="164" fontId="0" fillId="35" borderId="43" xfId="49" applyNumberFormat="1" applyFont="1" applyFill="1" applyBorder="1" applyProtection="1">
      <protection locked="0"/>
    </xf>
    <xf numFmtId="164" fontId="0" fillId="35" borderId="44" xfId="49" applyNumberFormat="1" applyFont="1" applyFill="1" applyBorder="1" applyProtection="1">
      <protection locked="0"/>
    </xf>
    <xf numFmtId="164" fontId="0" fillId="35" borderId="45" xfId="49" applyNumberFormat="1" applyFont="1" applyFill="1" applyBorder="1" applyProtection="1">
      <protection locked="0"/>
    </xf>
    <xf numFmtId="164" fontId="0" fillId="0" borderId="53" xfId="49" applyNumberFormat="1" applyFont="1" applyFill="1" applyBorder="1" applyProtection="1">
      <protection locked="0"/>
    </xf>
    <xf numFmtId="164" fontId="0" fillId="0" borderId="52" xfId="49" applyNumberFormat="1" applyFont="1" applyFill="1" applyBorder="1" applyProtection="1">
      <protection locked="0"/>
    </xf>
    <xf numFmtId="164" fontId="0" fillId="0" borderId="51" xfId="49" applyNumberFormat="1" applyFont="1" applyFill="1" applyBorder="1" applyProtection="1">
      <protection locked="0"/>
    </xf>
    <xf numFmtId="0" fontId="4" fillId="0" borderId="0" xfId="0" applyFont="1" applyAlignment="1"/>
    <xf numFmtId="0" fontId="3" fillId="2" borderId="0" xfId="0" applyFont="1" applyFill="1" applyAlignment="1"/>
    <xf numFmtId="0" fontId="3" fillId="0" borderId="0" xfId="0" applyFont="1" applyAlignment="1">
      <alignment horizontal="center"/>
    </xf>
    <xf numFmtId="164" fontId="0" fillId="0" borderId="40" xfId="49" applyNumberFormat="1" applyFont="1" applyFill="1" applyBorder="1" applyProtection="1">
      <protection locked="0"/>
    </xf>
    <xf numFmtId="164" fontId="0" fillId="0" borderId="50" xfId="49" applyNumberFormat="1" applyFont="1" applyFill="1" applyBorder="1" applyProtection="1">
      <protection locked="0"/>
    </xf>
    <xf numFmtId="49" fontId="4" fillId="34" borderId="55" xfId="0" applyNumberFormat="1" applyFont="1" applyFill="1" applyBorder="1" applyAlignment="1"/>
    <xf numFmtId="49" fontId="4" fillId="34" borderId="54" xfId="0" applyNumberFormat="1" applyFont="1" applyFill="1" applyBorder="1" applyAlignment="1"/>
    <xf numFmtId="49" fontId="4" fillId="34" borderId="32" xfId="0" applyNumberFormat="1" applyFont="1" applyFill="1" applyBorder="1" applyAlignment="1"/>
    <xf numFmtId="0" fontId="4" fillId="0" borderId="0" xfId="0" applyFont="1" applyFill="1" applyAlignment="1"/>
    <xf numFmtId="164" fontId="0" fillId="0" borderId="74" xfId="49" applyNumberFormat="1" applyFont="1" applyFill="1" applyBorder="1" applyProtection="1">
      <protection locked="0"/>
    </xf>
    <xf numFmtId="164" fontId="0" fillId="0" borderId="56" xfId="49" applyNumberFormat="1" applyFont="1" applyFill="1" applyBorder="1" applyProtection="1">
      <protection locked="0"/>
    </xf>
    <xf numFmtId="164" fontId="0" fillId="0" borderId="75" xfId="49" applyNumberFormat="1" applyFont="1" applyFill="1" applyBorder="1" applyProtection="1">
      <protection locked="0"/>
    </xf>
    <xf numFmtId="164" fontId="39" fillId="36" borderId="76" xfId="0" applyNumberFormat="1" applyFont="1" applyFill="1" applyBorder="1" applyAlignment="1">
      <alignment vertical="top" wrapText="1"/>
    </xf>
    <xf numFmtId="164" fontId="0" fillId="0" borderId="77" xfId="49" applyNumberFormat="1" applyFont="1" applyFill="1" applyBorder="1" applyProtection="1">
      <protection locked="0"/>
    </xf>
    <xf numFmtId="0" fontId="39" fillId="0" borderId="78" xfId="0" applyFont="1" applyBorder="1" applyAlignment="1">
      <alignment vertical="top" wrapText="1"/>
    </xf>
    <xf numFmtId="164" fontId="39" fillId="36" borderId="59" xfId="0" applyNumberFormat="1" applyFont="1" applyFill="1" applyBorder="1" applyAlignment="1">
      <alignment vertical="top" wrapText="1"/>
    </xf>
    <xf numFmtId="164" fontId="39" fillId="36" borderId="33" xfId="0" applyNumberFormat="1" applyFont="1" applyFill="1" applyBorder="1" applyAlignment="1">
      <alignment vertical="top" wrapText="1"/>
    </xf>
    <xf numFmtId="164" fontId="39" fillId="36" borderId="67" xfId="0" applyNumberFormat="1" applyFont="1" applyFill="1" applyBorder="1" applyAlignment="1">
      <alignment vertical="top" wrapText="1"/>
    </xf>
    <xf numFmtId="164" fontId="39" fillId="36" borderId="79" xfId="0" applyNumberFormat="1" applyFont="1" applyFill="1" applyBorder="1" applyAlignment="1">
      <alignment vertical="top" wrapText="1"/>
    </xf>
    <xf numFmtId="0" fontId="39" fillId="0" borderId="80" xfId="0" applyFont="1" applyBorder="1" applyAlignment="1">
      <alignment vertical="top" wrapText="1"/>
    </xf>
    <xf numFmtId="164" fontId="0" fillId="0" borderId="81" xfId="49" applyNumberFormat="1" applyFont="1" applyFill="1" applyBorder="1" applyProtection="1">
      <protection locked="0"/>
    </xf>
    <xf numFmtId="164" fontId="0" fillId="0" borderId="61" xfId="49" applyNumberFormat="1" applyFont="1" applyFill="1" applyBorder="1" applyProtection="1">
      <protection locked="0"/>
    </xf>
    <xf numFmtId="164" fontId="0" fillId="0" borderId="82" xfId="49" applyNumberFormat="1" applyFont="1" applyFill="1" applyBorder="1" applyProtection="1">
      <protection locked="0"/>
    </xf>
    <xf numFmtId="0" fontId="39" fillId="0" borderId="80" xfId="0" applyFont="1" applyBorder="1" applyAlignment="1">
      <alignment horizontal="left" vertical="top" wrapText="1" indent="4"/>
    </xf>
    <xf numFmtId="164" fontId="39" fillId="36" borderId="83" xfId="0" applyNumberFormat="1" applyFont="1" applyFill="1" applyBorder="1" applyAlignment="1">
      <alignment vertical="top" wrapText="1"/>
    </xf>
    <xf numFmtId="164" fontId="39" fillId="36" borderId="84" xfId="0" applyNumberFormat="1" applyFont="1" applyFill="1" applyBorder="1" applyAlignment="1">
      <alignment vertical="top" wrapText="1"/>
    </xf>
    <xf numFmtId="164" fontId="39" fillId="36" borderId="85" xfId="0" applyNumberFormat="1" applyFont="1" applyFill="1" applyBorder="1" applyAlignment="1">
      <alignment vertical="top" wrapText="1"/>
    </xf>
    <xf numFmtId="164" fontId="39" fillId="36" borderId="86" xfId="0" applyNumberFormat="1" applyFont="1" applyFill="1" applyBorder="1" applyAlignment="1">
      <alignment vertical="top" wrapText="1"/>
    </xf>
    <xf numFmtId="0" fontId="39" fillId="0" borderId="87" xfId="0" applyFont="1" applyBorder="1" applyAlignment="1">
      <alignment vertical="top" wrapText="1"/>
    </xf>
    <xf numFmtId="0" fontId="39" fillId="0" borderId="88" xfId="0" applyFont="1" applyBorder="1" applyAlignment="1">
      <alignment horizontal="center" vertical="top" wrapText="1"/>
    </xf>
    <xf numFmtId="164" fontId="39" fillId="36" borderId="43" xfId="0" applyNumberFormat="1" applyFont="1" applyFill="1" applyBorder="1" applyAlignment="1">
      <alignment vertical="top" wrapText="1"/>
    </xf>
    <xf numFmtId="0" fontId="37" fillId="34" borderId="4" xfId="0" applyFont="1" applyFill="1" applyBorder="1" applyAlignment="1">
      <alignment horizontal="center" vertical="top" wrapText="1"/>
    </xf>
    <xf numFmtId="164" fontId="0" fillId="0" borderId="36" xfId="49" applyNumberFormat="1" applyFont="1" applyFill="1" applyBorder="1" applyProtection="1">
      <protection locked="0"/>
    </xf>
    <xf numFmtId="0" fontId="39" fillId="0" borderId="36" xfId="0" applyFont="1" applyBorder="1" applyAlignment="1">
      <alignment vertical="top" wrapText="1"/>
    </xf>
    <xf numFmtId="0" fontId="39" fillId="0" borderId="89" xfId="0" applyFont="1" applyBorder="1" applyAlignment="1">
      <alignment horizontal="center" vertical="top" wrapText="1"/>
    </xf>
    <xf numFmtId="164" fontId="0" fillId="0" borderId="49" xfId="49" applyNumberFormat="1" applyFont="1" applyFill="1" applyBorder="1" applyProtection="1">
      <protection locked="0"/>
    </xf>
    <xf numFmtId="0" fontId="36" fillId="0" borderId="1" xfId="0" applyFont="1" applyBorder="1"/>
    <xf numFmtId="164" fontId="39" fillId="34" borderId="49" xfId="0" applyNumberFormat="1" applyFont="1" applyFill="1" applyBorder="1" applyAlignment="1">
      <alignment vertical="top" wrapText="1"/>
    </xf>
    <xf numFmtId="164" fontId="0" fillId="0" borderId="34" xfId="49" applyNumberFormat="1" applyFont="1" applyFill="1" applyBorder="1" applyProtection="1">
      <protection locked="0"/>
    </xf>
    <xf numFmtId="0" fontId="39" fillId="0" borderId="31" xfId="0" applyFont="1" applyBorder="1" applyAlignment="1">
      <alignment vertical="top" wrapText="1"/>
    </xf>
    <xf numFmtId="164" fontId="0" fillId="0" borderId="57" xfId="49" applyNumberFormat="1" applyFont="1" applyFill="1" applyBorder="1" applyProtection="1">
      <protection locked="0"/>
    </xf>
    <xf numFmtId="164" fontId="0" fillId="0" borderId="55" xfId="49" applyNumberFormat="1" applyFont="1" applyFill="1" applyBorder="1" applyProtection="1">
      <protection locked="0"/>
    </xf>
    <xf numFmtId="164" fontId="0" fillId="0" borderId="54" xfId="49" applyNumberFormat="1" applyFont="1" applyFill="1" applyBorder="1" applyProtection="1">
      <protection locked="0"/>
    </xf>
    <xf numFmtId="0" fontId="39" fillId="0" borderId="88" xfId="0" applyFont="1" applyBorder="1" applyAlignment="1">
      <alignment vertical="top" wrapText="1"/>
    </xf>
    <xf numFmtId="0" fontId="4" fillId="34" borderId="0" xfId="0" applyFont="1" applyFill="1" applyAlignment="1"/>
    <xf numFmtId="0" fontId="4" fillId="34" borderId="0" xfId="0" applyFont="1" applyFill="1" applyBorder="1" applyAlignment="1">
      <alignment horizontal="center"/>
    </xf>
    <xf numFmtId="0" fontId="3" fillId="34" borderId="0" xfId="0" applyFont="1" applyFill="1" applyAlignment="1"/>
    <xf numFmtId="0" fontId="39" fillId="0" borderId="0" xfId="0" applyFont="1" applyBorder="1"/>
    <xf numFmtId="0" fontId="37" fillId="0" borderId="0" xfId="0" applyFont="1" applyBorder="1" applyAlignment="1">
      <alignment horizontal="center"/>
    </xf>
    <xf numFmtId="0" fontId="47" fillId="0" borderId="0" xfId="0" quotePrefix="1" applyFont="1" applyAlignment="1" applyProtection="1">
      <alignment horizontal="left"/>
    </xf>
    <xf numFmtId="0" fontId="39" fillId="0" borderId="0" xfId="0" applyFont="1" applyAlignment="1" applyProtection="1">
      <alignment horizontal="left" indent="3"/>
    </xf>
    <xf numFmtId="0" fontId="39" fillId="0" borderId="0" xfId="0" applyFont="1" applyBorder="1" applyAlignment="1" applyProtection="1">
      <alignment horizontal="left" indent="3"/>
    </xf>
    <xf numFmtId="0" fontId="35" fillId="0" borderId="0" xfId="0" quotePrefix="1" applyFont="1" applyBorder="1" applyAlignment="1" applyProtection="1">
      <alignment horizontal="left" wrapText="1"/>
    </xf>
    <xf numFmtId="164" fontId="0" fillId="35" borderId="40" xfId="49" applyNumberFormat="1" applyFont="1" applyFill="1" applyBorder="1" applyAlignment="1" applyProtection="1">
      <protection locked="0"/>
    </xf>
    <xf numFmtId="164" fontId="39" fillId="35" borderId="40" xfId="49" applyNumberFormat="1" applyFont="1" applyFill="1" applyBorder="1" applyProtection="1"/>
    <xf numFmtId="0" fontId="47" fillId="0" borderId="3" xfId="0" quotePrefix="1" applyFont="1" applyBorder="1" applyAlignment="1" applyProtection="1">
      <alignment horizontal="left"/>
    </xf>
    <xf numFmtId="164" fontId="39" fillId="0" borderId="40" xfId="49" applyNumberFormat="1" applyFont="1" applyFill="1" applyBorder="1" applyProtection="1">
      <protection locked="0"/>
    </xf>
    <xf numFmtId="164" fontId="34" fillId="0" borderId="33" xfId="49" applyNumberFormat="1" applyFont="1" applyFill="1" applyBorder="1" applyAlignment="1" applyProtection="1">
      <protection locked="0"/>
    </xf>
    <xf numFmtId="0" fontId="4" fillId="0" borderId="0" xfId="0" applyFont="1" applyFill="1" applyBorder="1" applyAlignment="1" applyProtection="1"/>
    <xf numFmtId="0" fontId="39" fillId="0" borderId="0" xfId="0" applyFont="1" applyFill="1" applyBorder="1" applyAlignment="1" applyProtection="1"/>
    <xf numFmtId="0" fontId="59" fillId="0" borderId="0" xfId="0" applyFont="1" applyBorder="1" applyAlignment="1" applyProtection="1">
      <alignment horizontal="center"/>
    </xf>
    <xf numFmtId="0" fontId="35" fillId="34" borderId="0" xfId="0" applyFont="1" applyFill="1" applyBorder="1" applyAlignment="1" applyProtection="1">
      <alignment horizontal="left" wrapText="1"/>
    </xf>
    <xf numFmtId="164" fontId="18" fillId="34" borderId="40" xfId="49" applyNumberFormat="1" applyFont="1" applyFill="1" applyBorder="1" applyAlignment="1" applyProtection="1"/>
    <xf numFmtId="0" fontId="39" fillId="0" borderId="0" xfId="0" applyFont="1" applyFill="1" applyAlignment="1" applyProtection="1">
      <alignment horizontal="left" indent="7"/>
    </xf>
    <xf numFmtId="164" fontId="39" fillId="0" borderId="0" xfId="49" applyNumberFormat="1" applyFont="1" applyFill="1" applyBorder="1" applyProtection="1">
      <protection locked="0"/>
    </xf>
    <xf numFmtId="0" fontId="47" fillId="0" borderId="0" xfId="0" applyFont="1" applyFill="1" applyAlignment="1" applyProtection="1">
      <alignment horizontal="left" wrapText="1"/>
    </xf>
    <xf numFmtId="0" fontId="55" fillId="0" borderId="0" xfId="0" applyFont="1" applyFill="1" applyBorder="1" applyAlignment="1" applyProtection="1">
      <alignment horizontal="center" vertical="center"/>
    </xf>
    <xf numFmtId="0" fontId="4" fillId="0" borderId="0" xfId="0" applyFont="1" applyFill="1" applyAlignment="1" applyProtection="1">
      <alignment vertical="center" wrapText="1"/>
    </xf>
    <xf numFmtId="0" fontId="39" fillId="0" borderId="0" xfId="0" applyFont="1" applyFill="1" applyAlignment="1" applyProtection="1">
      <alignment vertical="center"/>
    </xf>
    <xf numFmtId="164" fontId="39" fillId="0" borderId="0" xfId="49" applyNumberFormat="1" applyFont="1" applyFill="1" applyBorder="1" applyAlignment="1" applyProtection="1">
      <alignment vertical="center"/>
    </xf>
    <xf numFmtId="0" fontId="39" fillId="0" borderId="0" xfId="0" applyFont="1" applyFill="1" applyBorder="1" applyAlignment="1" applyProtection="1">
      <alignment vertical="center"/>
    </xf>
    <xf numFmtId="0" fontId="39" fillId="0" borderId="0" xfId="0" applyFont="1" applyFill="1" applyAlignment="1">
      <alignment vertical="center"/>
    </xf>
    <xf numFmtId="0" fontId="39" fillId="0" borderId="0" xfId="0" applyFont="1" applyFill="1" applyBorder="1" applyAlignment="1">
      <alignment vertical="center"/>
    </xf>
    <xf numFmtId="164" fontId="39" fillId="0" borderId="40" xfId="49" applyNumberFormat="1" applyFont="1" applyFill="1" applyBorder="1" applyAlignment="1" applyProtection="1">
      <alignment vertical="center"/>
      <protection locked="0"/>
    </xf>
    <xf numFmtId="0" fontId="39" fillId="0" borderId="0" xfId="0" applyFont="1" applyAlignment="1" applyProtection="1">
      <alignment vertical="center"/>
    </xf>
    <xf numFmtId="0" fontId="39" fillId="0" borderId="0" xfId="0" applyFont="1" applyAlignment="1">
      <alignment vertical="center"/>
    </xf>
    <xf numFmtId="0" fontId="39" fillId="0" borderId="0"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xf>
    <xf numFmtId="0" fontId="39" fillId="0" borderId="0" xfId="0" applyFont="1" applyFill="1" applyAlignment="1">
      <alignment vertical="center" wrapText="1"/>
    </xf>
    <xf numFmtId="0" fontId="39" fillId="0" borderId="0" xfId="0" applyFont="1" applyFill="1" applyAlignment="1" applyProtection="1">
      <alignment vertical="center" wrapText="1"/>
    </xf>
    <xf numFmtId="0" fontId="37" fillId="0" borderId="0" xfId="0" applyFont="1" applyFill="1" applyAlignment="1" applyProtection="1"/>
    <xf numFmtId="0" fontId="37" fillId="0" borderId="90" xfId="0" applyFont="1" applyFill="1" applyBorder="1" applyAlignment="1" applyProtection="1"/>
    <xf numFmtId="0" fontId="37" fillId="0" borderId="0" xfId="0" applyFont="1" applyFill="1" applyAlignment="1" applyProtection="1">
      <alignment horizontal="left"/>
    </xf>
    <xf numFmtId="0" fontId="37" fillId="0" borderId="0" xfId="0" applyFont="1" applyFill="1" applyAlignment="1" applyProtection="1">
      <alignment horizontal="left" indent="1"/>
    </xf>
    <xf numFmtId="0" fontId="47" fillId="0" borderId="0" xfId="0" applyFont="1" applyFill="1" applyProtection="1"/>
    <xf numFmtId="0" fontId="47" fillId="0" borderId="0" xfId="0" applyFont="1" applyFill="1" applyAlignment="1" applyProtection="1">
      <alignment wrapText="1"/>
    </xf>
    <xf numFmtId="0" fontId="37" fillId="0" borderId="10" xfId="0" applyFont="1" applyFill="1" applyBorder="1" applyAlignment="1" applyProtection="1">
      <alignment horizontal="left" indent="1"/>
    </xf>
    <xf numFmtId="0" fontId="39" fillId="0" borderId="0" xfId="0" applyFont="1" applyFill="1" applyBorder="1" applyAlignment="1" applyProtection="1">
      <alignment horizontal="left" indent="2"/>
    </xf>
    <xf numFmtId="0" fontId="37" fillId="0" borderId="10" xfId="0" applyFont="1" applyFill="1" applyBorder="1" applyProtection="1"/>
    <xf numFmtId="0" fontId="37" fillId="0" borderId="0" xfId="0" applyFont="1" applyFill="1" applyProtection="1"/>
    <xf numFmtId="0" fontId="37" fillId="0" borderId="0" xfId="0" applyFont="1" applyFill="1" applyAlignment="1" applyProtection="1">
      <alignment horizontal="left" wrapText="1" indent="1"/>
    </xf>
    <xf numFmtId="0" fontId="39" fillId="0" borderId="0" xfId="0" quotePrefix="1" applyFont="1" applyFill="1" applyBorder="1" applyProtection="1"/>
    <xf numFmtId="0" fontId="45" fillId="0" borderId="0" xfId="0" applyFont="1" applyFill="1" applyBorder="1" applyProtection="1"/>
    <xf numFmtId="0" fontId="39" fillId="0" borderId="0" xfId="0" applyFont="1" applyFill="1" applyAlignment="1" applyProtection="1">
      <alignment horizontal="left" wrapText="1" indent="2"/>
    </xf>
    <xf numFmtId="0" fontId="37" fillId="0" borderId="0" xfId="0" applyFont="1" applyFill="1" applyBorder="1" applyProtection="1"/>
    <xf numFmtId="0" fontId="39" fillId="0" borderId="3" xfId="0" applyFont="1" applyFill="1" applyBorder="1" applyProtection="1"/>
    <xf numFmtId="0" fontId="39" fillId="0" borderId="0" xfId="0" applyFont="1" applyFill="1" applyAlignment="1" applyProtection="1">
      <alignment horizontal="left" wrapText="1"/>
    </xf>
    <xf numFmtId="0" fontId="39" fillId="0" borderId="0" xfId="0" applyFont="1" applyFill="1"/>
    <xf numFmtId="0" fontId="39" fillId="0" borderId="0" xfId="0" applyFont="1" applyFill="1" applyAlignment="1" applyProtection="1">
      <alignment horizontal="left"/>
    </xf>
    <xf numFmtId="0" fontId="39" fillId="0" borderId="0" xfId="0" applyFont="1" applyFill="1" applyBorder="1" applyAlignment="1" applyProtection="1">
      <alignment horizontal="center"/>
    </xf>
    <xf numFmtId="0" fontId="39" fillId="0" borderId="0" xfId="0" applyFont="1" applyFill="1" applyAlignment="1" applyProtection="1">
      <alignment horizontal="left" indent="4"/>
    </xf>
    <xf numFmtId="0" fontId="46" fillId="0" borderId="0" xfId="0" applyFont="1" applyFill="1" applyBorder="1" applyProtection="1"/>
    <xf numFmtId="0" fontId="39" fillId="0" borderId="0" xfId="0" applyFont="1" applyFill="1" applyAlignment="1" applyProtection="1">
      <alignment wrapText="1"/>
    </xf>
    <xf numFmtId="0" fontId="39" fillId="0" borderId="0" xfId="0" applyFont="1" applyAlignment="1">
      <alignment horizontal="left" vertical="center" wrapText="1"/>
    </xf>
    <xf numFmtId="0" fontId="37" fillId="0" borderId="15" xfId="0" applyFont="1" applyFill="1" applyBorder="1" applyProtection="1"/>
    <xf numFmtId="0" fontId="37" fillId="0" borderId="6" xfId="0" applyFont="1" applyFill="1" applyBorder="1" applyProtection="1"/>
    <xf numFmtId="0" fontId="47" fillId="0" borderId="0" xfId="0" applyFont="1" applyFill="1" applyBorder="1" applyAlignment="1" applyProtection="1">
      <alignment horizontal="left" indent="2"/>
    </xf>
    <xf numFmtId="0" fontId="37" fillId="0" borderId="0" xfId="0" applyFont="1" applyFill="1" applyBorder="1" applyAlignment="1" applyProtection="1">
      <alignment vertical="top"/>
    </xf>
    <xf numFmtId="0" fontId="37" fillId="0" borderId="0" xfId="0" applyFont="1" applyFill="1" applyBorder="1" applyAlignment="1" applyProtection="1">
      <alignment vertical="top" wrapText="1"/>
    </xf>
    <xf numFmtId="169" fontId="37" fillId="0" borderId="0" xfId="0" quotePrefix="1" applyNumberFormat="1" applyFont="1" applyFill="1" applyAlignment="1" applyProtection="1">
      <alignment horizontal="center" wrapText="1"/>
    </xf>
    <xf numFmtId="169" fontId="39" fillId="0" borderId="0" xfId="0" applyNumberFormat="1" applyFont="1" applyFill="1" applyAlignment="1" applyProtection="1">
      <alignment horizontal="left" wrapText="1"/>
    </xf>
    <xf numFmtId="0" fontId="43" fillId="0" borderId="37" xfId="0" applyFont="1" applyFill="1" applyBorder="1" applyAlignment="1" applyProtection="1">
      <alignment horizontal="right"/>
      <protection locked="0"/>
    </xf>
    <xf numFmtId="0" fontId="43" fillId="0" borderId="37" xfId="0" applyFont="1" applyFill="1" applyBorder="1" applyAlignment="1" applyProtection="1">
      <protection locked="0"/>
    </xf>
    <xf numFmtId="0" fontId="43" fillId="0" borderId="95" xfId="0" applyFont="1" applyFill="1" applyBorder="1" applyAlignment="1" applyProtection="1">
      <protection locked="0"/>
    </xf>
    <xf numFmtId="0" fontId="36" fillId="0" borderId="0" xfId="67" applyFont="1"/>
    <xf numFmtId="0" fontId="3" fillId="0" borderId="0" xfId="67" applyFont="1" applyAlignment="1">
      <alignment horizontal="center"/>
    </xf>
    <xf numFmtId="0" fontId="10" fillId="0" borderId="0" xfId="67" applyFont="1" applyAlignment="1">
      <alignment vertical="center"/>
    </xf>
    <xf numFmtId="0" fontId="4" fillId="0" borderId="0" xfId="0" applyFont="1" applyFill="1" applyAlignment="1" applyProtection="1">
      <alignment wrapText="1"/>
    </xf>
    <xf numFmtId="169" fontId="37" fillId="0" borderId="0" xfId="0" quotePrefix="1" applyNumberFormat="1" applyFont="1" applyFill="1" applyAlignment="1" applyProtection="1">
      <alignment horizontal="center" vertical="top" wrapText="1"/>
    </xf>
    <xf numFmtId="0" fontId="39" fillId="0" borderId="0" xfId="0" applyFont="1" applyFill="1" applyAlignment="1" applyProtection="1">
      <alignment horizontal="center" wrapText="1"/>
    </xf>
    <xf numFmtId="0" fontId="39" fillId="0" borderId="0" xfId="0" applyFont="1" applyFill="1" applyAlignment="1" applyProtection="1">
      <alignment vertical="top" wrapText="1"/>
    </xf>
    <xf numFmtId="0" fontId="39" fillId="0" borderId="0" xfId="0" applyFont="1" applyFill="1" applyAlignment="1">
      <alignment vertical="top"/>
    </xf>
    <xf numFmtId="0" fontId="39" fillId="0" borderId="0" xfId="0" applyFont="1" applyFill="1" applyBorder="1" applyAlignment="1" applyProtection="1">
      <alignment horizontal="left"/>
    </xf>
    <xf numFmtId="0" fontId="37" fillId="0" borderId="13" xfId="0" applyFont="1" applyBorder="1" applyAlignment="1" applyProtection="1">
      <alignment horizontal="center" wrapText="1"/>
    </xf>
    <xf numFmtId="0" fontId="37" fillId="0" borderId="0" xfId="0" applyFont="1" applyBorder="1" applyProtection="1"/>
    <xf numFmtId="0" fontId="37" fillId="0" borderId="13" xfId="0" applyFont="1" applyFill="1" applyBorder="1" applyAlignment="1" applyProtection="1">
      <alignment horizontal="center" wrapText="1"/>
    </xf>
    <xf numFmtId="0" fontId="45" fillId="0" borderId="0" xfId="0" applyFont="1" applyProtection="1"/>
    <xf numFmtId="0" fontId="46" fillId="0" borderId="0" xfId="0" applyFont="1" applyProtection="1"/>
    <xf numFmtId="0" fontId="47" fillId="0" borderId="0" xfId="0" applyFont="1" applyAlignment="1" applyProtection="1">
      <alignment horizontal="left" indent="3"/>
    </xf>
    <xf numFmtId="0" fontId="39" fillId="0" borderId="0" xfId="0" applyFont="1" applyAlignment="1" applyProtection="1"/>
    <xf numFmtId="0" fontId="39" fillId="0" borderId="0" xfId="0" applyFont="1" applyAlignment="1" applyProtection="1">
      <alignment horizontal="left" indent="6"/>
    </xf>
    <xf numFmtId="0" fontId="39" fillId="0" borderId="0" xfId="0" applyFont="1" applyFill="1" applyBorder="1" applyAlignment="1" applyProtection="1">
      <alignment horizontal="left" vertical="center"/>
    </xf>
    <xf numFmtId="0" fontId="39" fillId="0" borderId="0" xfId="0" applyFont="1" applyFill="1" applyAlignment="1" applyProtection="1">
      <alignment horizontal="left" vertical="center" indent="6"/>
    </xf>
    <xf numFmtId="164" fontId="39" fillId="35" borderId="58" xfId="49" applyNumberFormat="1" applyFont="1" applyFill="1" applyBorder="1" applyProtection="1"/>
    <xf numFmtId="164" fontId="39" fillId="34" borderId="60" xfId="49" applyNumberFormat="1" applyFont="1" applyFill="1" applyBorder="1" applyProtection="1"/>
    <xf numFmtId="0" fontId="46" fillId="0" borderId="0" xfId="0" applyFont="1" applyAlignment="1" applyProtection="1">
      <alignment horizontal="left"/>
    </xf>
    <xf numFmtId="164" fontId="39" fillId="34" borderId="0" xfId="0" applyNumberFormat="1" applyFont="1" applyFill="1" applyProtection="1"/>
    <xf numFmtId="0" fontId="39" fillId="34" borderId="0" xfId="0" applyFont="1" applyFill="1" applyBorder="1" applyAlignment="1" applyProtection="1">
      <alignment horizontal="left"/>
    </xf>
    <xf numFmtId="0" fontId="39" fillId="34" borderId="0" xfId="0" applyFont="1" applyFill="1" applyAlignment="1" applyProtection="1">
      <alignment horizontal="left" indent="5"/>
    </xf>
    <xf numFmtId="0" fontId="39" fillId="0" borderId="0" xfId="0" applyFont="1" applyFill="1" applyAlignment="1" applyProtection="1">
      <alignment horizontal="left" indent="5"/>
    </xf>
    <xf numFmtId="0" fontId="40" fillId="34" borderId="0" xfId="0" applyFont="1" applyFill="1" applyAlignment="1" applyProtection="1">
      <alignment horizontal="center" wrapText="1"/>
    </xf>
    <xf numFmtId="43" fontId="39" fillId="0" borderId="0" xfId="49" applyNumberFormat="1" applyFont="1" applyFill="1" applyBorder="1" applyAlignment="1" applyProtection="1">
      <alignment horizontal="left"/>
    </xf>
    <xf numFmtId="43" fontId="39" fillId="34" borderId="0" xfId="49" applyNumberFormat="1" applyFont="1" applyFill="1" applyBorder="1" applyProtection="1"/>
    <xf numFmtId="0" fontId="39" fillId="0" borderId="3" xfId="0" applyFont="1" applyBorder="1" applyProtection="1"/>
    <xf numFmtId="169" fontId="37" fillId="0" borderId="0" xfId="0" applyNumberFormat="1" applyFont="1" applyFill="1" applyAlignment="1" applyProtection="1">
      <alignment horizontal="center" vertical="top"/>
    </xf>
    <xf numFmtId="0" fontId="39" fillId="0" borderId="0" xfId="0" applyFont="1" applyAlignment="1"/>
    <xf numFmtId="0" fontId="39" fillId="0" borderId="0" xfId="0" applyFont="1" applyAlignment="1">
      <alignment horizontal="left" vertical="top" wrapText="1"/>
    </xf>
    <xf numFmtId="0" fontId="37" fillId="0" borderId="140" xfId="0" applyFont="1" applyFill="1" applyBorder="1" applyProtection="1"/>
    <xf numFmtId="0" fontId="37" fillId="0" borderId="13" xfId="0" applyFont="1" applyBorder="1" applyAlignment="1" applyProtection="1">
      <alignment horizontal="center" vertical="center" wrapText="1"/>
    </xf>
    <xf numFmtId="164" fontId="39" fillId="34" borderId="40" xfId="49" applyNumberFormat="1" applyFont="1" applyFill="1" applyBorder="1" applyProtection="1">
      <protection locked="0"/>
    </xf>
    <xf numFmtId="164" fontId="39" fillId="34" borderId="40" xfId="49" applyNumberFormat="1" applyFont="1" applyFill="1" applyBorder="1" applyAlignment="1" applyProtection="1">
      <alignment vertical="center"/>
      <protection locked="0"/>
    </xf>
    <xf numFmtId="0" fontId="39" fillId="0" borderId="0" xfId="0" applyFont="1" applyAlignment="1" applyProtection="1">
      <alignment vertical="center"/>
      <protection locked="0"/>
    </xf>
    <xf numFmtId="0" fontId="39" fillId="0" borderId="0" xfId="0" applyFont="1" applyFill="1" applyBorder="1" applyProtection="1">
      <protection locked="0"/>
    </xf>
    <xf numFmtId="164" fontId="39" fillId="34" borderId="50" xfId="49" applyNumberFormat="1" applyFont="1" applyFill="1" applyBorder="1" applyAlignment="1" applyProtection="1">
      <alignment vertical="center"/>
      <protection locked="0"/>
    </xf>
    <xf numFmtId="9" fontId="39" fillId="0" borderId="0" xfId="0" applyNumberFormat="1" applyFont="1" applyFill="1" applyAlignment="1" applyProtection="1">
      <alignment vertical="center"/>
    </xf>
    <xf numFmtId="0" fontId="39" fillId="0" borderId="10" xfId="0" applyFont="1" applyFill="1" applyBorder="1" applyAlignment="1" applyProtection="1">
      <alignment horizontal="left"/>
    </xf>
    <xf numFmtId="164" fontId="39" fillId="0" borderId="0" xfId="49" applyNumberFormat="1" applyFont="1" applyFill="1" applyProtection="1"/>
    <xf numFmtId="164" fontId="39" fillId="0" borderId="0" xfId="49" applyNumberFormat="1" applyFont="1" applyFill="1" applyAlignment="1" applyProtection="1">
      <alignment vertical="center"/>
    </xf>
    <xf numFmtId="9" fontId="39" fillId="34" borderId="40" xfId="63" applyFont="1" applyFill="1" applyBorder="1" applyProtection="1">
      <protection locked="0"/>
    </xf>
    <xf numFmtId="164" fontId="39" fillId="0" borderId="0" xfId="49" applyNumberFormat="1" applyFont="1" applyProtection="1"/>
    <xf numFmtId="164" fontId="39" fillId="0" borderId="0" xfId="49" applyNumberFormat="1" applyFont="1" applyAlignment="1" applyProtection="1">
      <alignment vertical="center"/>
    </xf>
    <xf numFmtId="164" fontId="39" fillId="36" borderId="10" xfId="49" applyNumberFormat="1" applyFont="1" applyFill="1" applyBorder="1" applyProtection="1"/>
    <xf numFmtId="164" fontId="39" fillId="36" borderId="10" xfId="49" applyNumberFormat="1" applyFont="1" applyFill="1" applyBorder="1" applyAlignment="1" applyProtection="1">
      <alignment vertical="center"/>
    </xf>
    <xf numFmtId="43" fontId="39" fillId="0" borderId="0" xfId="49" applyFont="1" applyProtection="1"/>
    <xf numFmtId="43" fontId="39" fillId="0" borderId="0" xfId="49" applyFont="1" applyAlignment="1" applyProtection="1">
      <alignment vertical="center"/>
    </xf>
    <xf numFmtId="167" fontId="39" fillId="34" borderId="0" xfId="63" applyNumberFormat="1" applyFont="1" applyFill="1" applyBorder="1" applyProtection="1">
      <protection locked="0"/>
    </xf>
    <xf numFmtId="167" fontId="39" fillId="34" borderId="0" xfId="63" applyNumberFormat="1" applyFont="1" applyFill="1" applyBorder="1" applyAlignment="1" applyProtection="1">
      <alignment vertical="center"/>
      <protection locked="0"/>
    </xf>
    <xf numFmtId="167" fontId="39" fillId="34" borderId="40" xfId="63" applyNumberFormat="1" applyFont="1" applyFill="1" applyBorder="1" applyAlignment="1" applyProtection="1">
      <alignment vertical="center"/>
      <protection locked="0"/>
    </xf>
    <xf numFmtId="167" fontId="39" fillId="0" borderId="0" xfId="63" applyNumberFormat="1" applyFont="1" applyFill="1" applyBorder="1" applyProtection="1">
      <protection locked="0"/>
    </xf>
    <xf numFmtId="167" fontId="39" fillId="0" borderId="0" xfId="63" applyNumberFormat="1" applyFont="1" applyFill="1" applyBorder="1" applyAlignment="1" applyProtection="1">
      <alignment vertical="center"/>
      <protection locked="0"/>
    </xf>
    <xf numFmtId="164" fontId="39" fillId="0" borderId="0" xfId="49" applyNumberFormat="1" applyFont="1" applyBorder="1" applyProtection="1"/>
    <xf numFmtId="164" fontId="39" fillId="0" borderId="0" xfId="49" applyNumberFormat="1" applyFont="1" applyBorder="1" applyAlignment="1" applyProtection="1">
      <alignment vertical="center"/>
    </xf>
    <xf numFmtId="0" fontId="39" fillId="0" borderId="3" xfId="0" applyFont="1" applyFill="1" applyBorder="1" applyAlignment="1" applyProtection="1">
      <alignment vertical="center"/>
    </xf>
    <xf numFmtId="164" fontId="39" fillId="0" borderId="3" xfId="49" applyNumberFormat="1" applyFont="1" applyFill="1" applyBorder="1" applyAlignment="1" applyProtection="1">
      <alignment vertical="center"/>
    </xf>
    <xf numFmtId="169" fontId="37" fillId="0" borderId="0" xfId="0" quotePrefix="1" applyNumberFormat="1" applyFont="1" applyFill="1" applyAlignment="1" applyProtection="1">
      <alignment horizontal="center"/>
    </xf>
    <xf numFmtId="169" fontId="39" fillId="0" borderId="0" xfId="0" applyNumberFormat="1" applyFont="1" applyFill="1" applyProtection="1"/>
    <xf numFmtId="0" fontId="37" fillId="0" borderId="0" xfId="0" quotePrefix="1" applyFont="1" applyFill="1" applyAlignment="1" applyProtection="1">
      <alignment horizontal="center"/>
    </xf>
    <xf numFmtId="0" fontId="39" fillId="0" borderId="0" xfId="0" applyFont="1" applyFill="1" applyAlignment="1" applyProtection="1">
      <alignment vertical="center"/>
      <protection locked="0"/>
    </xf>
    <xf numFmtId="0" fontId="37" fillId="0" borderId="0" xfId="0" applyFont="1" applyBorder="1" applyAlignment="1" applyProtection="1">
      <alignment horizontal="left"/>
    </xf>
    <xf numFmtId="0" fontId="37" fillId="0" borderId="0" xfId="0" applyFont="1" applyAlignment="1" applyProtection="1">
      <alignment horizontal="left" vertical="center"/>
    </xf>
    <xf numFmtId="0" fontId="37" fillId="0" borderId="0" xfId="0" applyFont="1" applyBorder="1" applyAlignment="1" applyProtection="1">
      <alignment vertical="center"/>
    </xf>
    <xf numFmtId="0" fontId="37" fillId="0" borderId="0" xfId="0" applyFont="1" applyAlignment="1" applyProtection="1">
      <alignment horizontal="center" vertical="center"/>
    </xf>
    <xf numFmtId="164" fontId="39" fillId="37" borderId="91" xfId="49" applyNumberFormat="1" applyFont="1" applyFill="1" applyBorder="1" applyAlignment="1" applyProtection="1">
      <alignment vertical="center"/>
    </xf>
    <xf numFmtId="164" fontId="39" fillId="37" borderId="40" xfId="49" applyNumberFormat="1" applyFont="1" applyFill="1" applyBorder="1" applyAlignment="1" applyProtection="1">
      <alignment vertical="center"/>
    </xf>
    <xf numFmtId="164" fontId="39" fillId="0" borderId="0" xfId="49" applyNumberFormat="1" applyFont="1" applyFill="1" applyBorder="1" applyAlignment="1" applyProtection="1">
      <alignment vertical="center"/>
      <protection locked="0"/>
    </xf>
    <xf numFmtId="164" fontId="39" fillId="37" borderId="92" xfId="49" applyNumberFormat="1" applyFont="1" applyFill="1" applyBorder="1" applyAlignment="1" applyProtection="1">
      <alignment vertical="center"/>
    </xf>
    <xf numFmtId="164" fontId="39" fillId="34" borderId="93" xfId="49" applyNumberFormat="1" applyFont="1" applyFill="1" applyBorder="1" applyAlignment="1" applyProtection="1">
      <alignment vertical="center"/>
      <protection locked="0"/>
    </xf>
    <xf numFmtId="164" fontId="39" fillId="34" borderId="33" xfId="49" applyNumberFormat="1" applyFont="1" applyFill="1" applyBorder="1" applyAlignment="1" applyProtection="1">
      <alignment vertical="center"/>
      <protection locked="0"/>
    </xf>
    <xf numFmtId="164" fontId="39" fillId="34" borderId="92" xfId="49" applyNumberFormat="1" applyFont="1" applyFill="1" applyBorder="1" applyAlignment="1" applyProtection="1">
      <alignment vertical="center"/>
      <protection locked="0"/>
    </xf>
    <xf numFmtId="0" fontId="39" fillId="0" borderId="0" xfId="0" applyFont="1" applyBorder="1" applyAlignment="1" applyProtection="1">
      <alignment vertical="center"/>
    </xf>
    <xf numFmtId="164" fontId="39" fillId="34" borderId="94" xfId="49" applyNumberFormat="1" applyFont="1" applyFill="1" applyBorder="1" applyAlignment="1" applyProtection="1">
      <alignment vertical="center"/>
      <protection locked="0"/>
    </xf>
    <xf numFmtId="164" fontId="39" fillId="0" borderId="92" xfId="49" applyNumberFormat="1" applyFont="1" applyFill="1" applyBorder="1" applyAlignment="1" applyProtection="1">
      <alignment vertical="center"/>
      <protection locked="0"/>
    </xf>
    <xf numFmtId="164" fontId="39" fillId="35" borderId="40" xfId="49" applyNumberFormat="1" applyFont="1" applyFill="1" applyBorder="1" applyAlignment="1" applyProtection="1">
      <alignment vertical="center"/>
    </xf>
    <xf numFmtId="0" fontId="37" fillId="0" borderId="10" xfId="0" applyFont="1" applyBorder="1" applyProtection="1"/>
    <xf numFmtId="164" fontId="39" fillId="35" borderId="10" xfId="49" applyNumberFormat="1" applyFont="1" applyFill="1" applyBorder="1" applyAlignment="1" applyProtection="1">
      <alignment vertical="center"/>
    </xf>
    <xf numFmtId="43" fontId="39" fillId="0" borderId="0" xfId="49" applyFont="1" applyBorder="1" applyAlignment="1" applyProtection="1">
      <alignment vertical="center"/>
    </xf>
    <xf numFmtId="164" fontId="39" fillId="37" borderId="47" xfId="49" applyNumberFormat="1" applyFont="1" applyFill="1" applyBorder="1" applyAlignment="1" applyProtection="1">
      <alignment vertical="center"/>
    </xf>
    <xf numFmtId="43" fontId="39" fillId="0" borderId="0" xfId="49" applyFont="1" applyFill="1" applyBorder="1" applyAlignment="1" applyProtection="1">
      <alignment vertical="center"/>
    </xf>
    <xf numFmtId="164" fontId="45" fillId="0" borderId="0" xfId="0" applyNumberFormat="1" applyFont="1" applyFill="1" applyAlignment="1" applyProtection="1">
      <alignment vertical="center"/>
    </xf>
    <xf numFmtId="0" fontId="39" fillId="0" borderId="0" xfId="0" applyFont="1" applyFill="1" applyBorder="1" applyAlignment="1" applyProtection="1">
      <alignment horizontal="left"/>
      <protection locked="0"/>
    </xf>
    <xf numFmtId="0" fontId="39" fillId="0" borderId="0" xfId="0" applyFont="1" applyFill="1" applyBorder="1" applyAlignment="1" applyProtection="1">
      <alignment vertical="center"/>
      <protection locked="0"/>
    </xf>
    <xf numFmtId="164" fontId="39" fillId="34" borderId="59" xfId="49" applyNumberFormat="1" applyFont="1" applyFill="1" applyBorder="1" applyAlignment="1" applyProtection="1">
      <alignment vertical="center"/>
      <protection locked="0"/>
    </xf>
    <xf numFmtId="0" fontId="39" fillId="0" borderId="0" xfId="0" applyFont="1" applyAlignment="1">
      <alignment horizontal="left" vertical="center" indent="6"/>
    </xf>
    <xf numFmtId="0" fontId="39" fillId="0" borderId="0" xfId="0" applyFont="1" applyFill="1" applyAlignment="1">
      <alignment horizontal="left" vertical="center" indent="8"/>
    </xf>
    <xf numFmtId="164" fontId="39" fillId="0" borderId="33" xfId="49" applyNumberFormat="1" applyFont="1" applyFill="1" applyBorder="1" applyAlignment="1" applyProtection="1">
      <alignment vertical="center"/>
      <protection locked="0"/>
    </xf>
    <xf numFmtId="0" fontId="39" fillId="0" borderId="0" xfId="0" applyFont="1" applyAlignment="1">
      <alignment horizontal="left" vertical="center" indent="8"/>
    </xf>
    <xf numFmtId="0" fontId="39" fillId="34" borderId="0" xfId="0" applyFont="1" applyFill="1" applyBorder="1" applyAlignment="1" applyProtection="1">
      <alignment vertical="center"/>
      <protection locked="0"/>
    </xf>
    <xf numFmtId="164" fontId="39" fillId="37" borderId="33" xfId="49" applyNumberFormat="1" applyFont="1" applyFill="1" applyBorder="1" applyAlignment="1" applyProtection="1">
      <alignment vertical="center"/>
    </xf>
    <xf numFmtId="164" fontId="39" fillId="35" borderId="50" xfId="49" applyNumberFormat="1" applyFont="1" applyFill="1" applyBorder="1" applyAlignment="1" applyProtection="1">
      <alignment vertical="center"/>
    </xf>
    <xf numFmtId="0" fontId="45" fillId="0" borderId="0" xfId="0" applyFont="1" applyFill="1" applyAlignment="1" applyProtection="1">
      <alignment vertical="center"/>
    </xf>
    <xf numFmtId="164" fontId="39" fillId="36" borderId="40" xfId="49" applyNumberFormat="1" applyFont="1" applyFill="1" applyBorder="1" applyAlignment="1" applyProtection="1">
      <alignment vertical="center"/>
    </xf>
    <xf numFmtId="164" fontId="39" fillId="36" borderId="33" xfId="49" applyNumberFormat="1" applyFont="1" applyFill="1" applyBorder="1" applyAlignment="1" applyProtection="1">
      <alignment vertical="center"/>
    </xf>
    <xf numFmtId="0" fontId="39" fillId="0" borderId="0" xfId="0" applyFont="1" applyFill="1" applyBorder="1" applyAlignment="1" applyProtection="1">
      <alignment horizontal="left" indent="3"/>
    </xf>
    <xf numFmtId="164" fontId="39" fillId="35" borderId="33" xfId="49" applyNumberFormat="1" applyFont="1" applyFill="1" applyBorder="1" applyAlignment="1" applyProtection="1">
      <alignment vertical="center"/>
    </xf>
    <xf numFmtId="0" fontId="39" fillId="0" borderId="15" xfId="0" applyFont="1" applyFill="1" applyBorder="1" applyAlignment="1" applyProtection="1">
      <alignment horizontal="left"/>
    </xf>
    <xf numFmtId="0" fontId="37" fillId="0" borderId="15" xfId="0" applyFont="1" applyBorder="1" applyProtection="1"/>
    <xf numFmtId="164" fontId="39" fillId="0" borderId="15" xfId="49" applyNumberFormat="1" applyFont="1" applyBorder="1" applyAlignment="1" applyProtection="1">
      <alignment vertical="center"/>
    </xf>
    <xf numFmtId="43" fontId="39" fillId="0" borderId="15" xfId="49" applyFont="1" applyBorder="1" applyAlignment="1" applyProtection="1">
      <alignment vertical="center"/>
    </xf>
    <xf numFmtId="0" fontId="37" fillId="0" borderId="6" xfId="0" applyFont="1" applyFill="1" applyBorder="1" applyAlignment="1" applyProtection="1">
      <alignment horizontal="left"/>
    </xf>
    <xf numFmtId="0" fontId="47" fillId="0" borderId="6" xfId="0" applyFont="1" applyBorder="1" applyProtection="1"/>
    <xf numFmtId="164" fontId="37" fillId="36" borderId="6" xfId="49" applyNumberFormat="1" applyFont="1" applyFill="1" applyBorder="1" applyAlignment="1" applyProtection="1">
      <alignment vertical="center"/>
    </xf>
    <xf numFmtId="164" fontId="37" fillId="0" borderId="0" xfId="49" applyNumberFormat="1" applyFont="1" applyBorder="1" applyAlignment="1" applyProtection="1">
      <alignment vertical="center"/>
    </xf>
    <xf numFmtId="0" fontId="37" fillId="0" borderId="0" xfId="0" applyFont="1" applyAlignment="1" applyProtection="1">
      <alignment vertical="center"/>
    </xf>
    <xf numFmtId="0" fontId="47" fillId="0" borderId="0" xfId="0" applyFont="1" applyBorder="1" applyProtection="1"/>
    <xf numFmtId="0" fontId="39" fillId="0" borderId="0" xfId="0" applyFont="1" applyFill="1" applyAlignment="1" applyProtection="1">
      <alignment horizontal="center"/>
    </xf>
    <xf numFmtId="0" fontId="39" fillId="0" borderId="0" xfId="0" applyFont="1" applyFill="1" applyAlignment="1" applyProtection="1">
      <alignment horizontal="center" vertical="center"/>
    </xf>
    <xf numFmtId="0" fontId="39" fillId="0" borderId="0" xfId="0" applyFont="1" applyBorder="1" applyAlignment="1">
      <alignment vertical="top" wrapText="1"/>
    </xf>
    <xf numFmtId="0" fontId="47" fillId="0" borderId="0" xfId="0" applyFont="1" applyBorder="1" applyAlignment="1">
      <alignment vertical="top" wrapText="1"/>
    </xf>
    <xf numFmtId="0" fontId="52" fillId="0" borderId="0" xfId="0" applyFont="1" applyBorder="1" applyAlignment="1" applyProtection="1"/>
    <xf numFmtId="0" fontId="52" fillId="0" borderId="0" xfId="0" applyFont="1" applyBorder="1" applyAlignment="1" applyProtection="1">
      <alignment horizontal="center"/>
    </xf>
    <xf numFmtId="0" fontId="262" fillId="0" borderId="0" xfId="0" applyFont="1" applyBorder="1" applyAlignment="1" applyProtection="1">
      <alignment horizontal="left"/>
    </xf>
    <xf numFmtId="0" fontId="36" fillId="0" borderId="0" xfId="0" applyFont="1" applyBorder="1" applyAlignment="1" applyProtection="1">
      <alignment horizontal="left"/>
    </xf>
    <xf numFmtId="0" fontId="263" fillId="0" borderId="0" xfId="0" applyFont="1" applyBorder="1" applyAlignment="1" applyProtection="1">
      <alignment horizontal="left"/>
    </xf>
    <xf numFmtId="0" fontId="37" fillId="0" borderId="13" xfId="0" applyFont="1" applyFill="1" applyBorder="1" applyAlignment="1" applyProtection="1">
      <alignment horizontal="left" wrapText="1"/>
    </xf>
    <xf numFmtId="0" fontId="39" fillId="0" borderId="13" xfId="0" applyFont="1" applyFill="1" applyBorder="1" applyAlignment="1" applyProtection="1">
      <alignment horizontal="left" wrapText="1"/>
    </xf>
    <xf numFmtId="0" fontId="39" fillId="0" borderId="105" xfId="0" applyFont="1" applyBorder="1" applyAlignment="1">
      <alignment horizontal="center"/>
    </xf>
    <xf numFmtId="0" fontId="39" fillId="0" borderId="105" xfId="0" applyFont="1" applyBorder="1" applyAlignment="1">
      <alignment vertical="top" wrapText="1"/>
    </xf>
    <xf numFmtId="0" fontId="47" fillId="0" borderId="0" xfId="0" applyFont="1"/>
    <xf numFmtId="0" fontId="39" fillId="0" borderId="0" xfId="0" applyFont="1" applyBorder="1" applyAlignment="1">
      <alignment horizontal="center"/>
    </xf>
    <xf numFmtId="0" fontId="39" fillId="0" borderId="0" xfId="0" applyFont="1" applyBorder="1" applyAlignment="1">
      <alignment wrapText="1"/>
    </xf>
    <xf numFmtId="164" fontId="39" fillId="35" borderId="40" xfId="49" applyNumberFormat="1" applyFont="1" applyFill="1" applyBorder="1" applyAlignment="1" applyProtection="1"/>
    <xf numFmtId="10" fontId="39" fillId="0" borderId="40" xfId="49" applyNumberFormat="1" applyFont="1" applyFill="1" applyBorder="1" applyAlignment="1" applyProtection="1"/>
    <xf numFmtId="164" fontId="39" fillId="0" borderId="0" xfId="49" applyNumberFormat="1" applyFont="1" applyFill="1" applyBorder="1" applyAlignment="1" applyProtection="1"/>
    <xf numFmtId="0" fontId="52" fillId="0" borderId="141" xfId="0" applyFont="1" applyBorder="1" applyAlignment="1" applyProtection="1">
      <alignment horizontal="center"/>
    </xf>
    <xf numFmtId="0" fontId="52" fillId="0" borderId="140" xfId="0" applyFont="1" applyBorder="1" applyAlignment="1" applyProtection="1">
      <alignment horizontal="center"/>
    </xf>
    <xf numFmtId="0" fontId="39" fillId="0" borderId="13" xfId="0" applyFont="1" applyBorder="1" applyAlignment="1" applyProtection="1">
      <alignment horizontal="center"/>
    </xf>
    <xf numFmtId="0" fontId="39" fillId="0" borderId="13" xfId="0" applyFont="1" applyBorder="1" applyProtection="1"/>
    <xf numFmtId="0" fontId="39" fillId="0" borderId="0" xfId="0" applyFont="1" applyAlignment="1" applyProtection="1">
      <alignment horizontal="left" indent="4"/>
    </xf>
    <xf numFmtId="0" fontId="39" fillId="0" borderId="0" xfId="0" applyFont="1" applyFill="1" applyBorder="1" applyAlignment="1" applyProtection="1">
      <alignment horizontal="left" indent="5"/>
    </xf>
    <xf numFmtId="0" fontId="39" fillId="0" borderId="3" xfId="0" applyFont="1" applyFill="1" applyBorder="1" applyAlignment="1" applyProtection="1">
      <alignment horizontal="left" indent="5"/>
    </xf>
    <xf numFmtId="0" fontId="49" fillId="0" borderId="0" xfId="0" applyFont="1" applyBorder="1" applyProtection="1"/>
    <xf numFmtId="0" fontId="37" fillId="0" borderId="0" xfId="0" applyFont="1" applyFill="1" applyBorder="1" applyAlignment="1" applyProtection="1">
      <alignment horizontal="left" indent="1"/>
    </xf>
    <xf numFmtId="0" fontId="37" fillId="0" borderId="0" xfId="0" applyFont="1" applyFill="1" applyBorder="1" applyAlignment="1" applyProtection="1">
      <alignment horizontal="left" indent="2"/>
    </xf>
    <xf numFmtId="0" fontId="37" fillId="0" borderId="0" xfId="0" applyFont="1" applyFill="1" applyBorder="1" applyAlignment="1" applyProtection="1">
      <alignment horizontal="left"/>
    </xf>
    <xf numFmtId="0" fontId="49" fillId="0" borderId="0" xfId="0" applyFont="1" applyBorder="1" applyAlignment="1" applyProtection="1">
      <alignment horizontal="left"/>
    </xf>
    <xf numFmtId="0" fontId="39" fillId="0" borderId="0" xfId="0" applyFont="1" applyAlignment="1" applyProtection="1">
      <alignment horizontal="left" indent="5"/>
    </xf>
    <xf numFmtId="0" fontId="37" fillId="0" borderId="0" xfId="0" applyFont="1" applyBorder="1" applyAlignment="1" applyProtection="1">
      <alignment horizontal="left" indent="3"/>
    </xf>
    <xf numFmtId="0" fontId="39" fillId="0" borderId="0" xfId="0" applyFont="1" applyAlignment="1" applyProtection="1">
      <alignment horizontal="center" vertical="top"/>
    </xf>
    <xf numFmtId="0" fontId="37" fillId="0" borderId="0" xfId="0" applyFont="1" applyBorder="1" applyAlignment="1" applyProtection="1">
      <alignment horizontal="left" vertical="top" indent="3"/>
    </xf>
    <xf numFmtId="0" fontId="39" fillId="0" borderId="0" xfId="0" applyFont="1" applyAlignment="1" applyProtection="1">
      <alignment horizontal="left" indent="1"/>
    </xf>
    <xf numFmtId="0" fontId="39" fillId="0" borderId="0" xfId="0" applyFont="1" applyFill="1" applyBorder="1" applyAlignment="1" applyProtection="1">
      <alignment horizontal="left" indent="4"/>
    </xf>
    <xf numFmtId="0" fontId="39" fillId="0" borderId="3" xfId="0" applyFont="1" applyFill="1" applyBorder="1" applyAlignment="1" applyProtection="1">
      <alignment horizontal="left" indent="4"/>
    </xf>
    <xf numFmtId="0" fontId="39" fillId="0" borderId="3" xfId="0" applyFont="1" applyBorder="1" applyAlignment="1" applyProtection="1">
      <alignment horizontal="center" vertical="top"/>
    </xf>
    <xf numFmtId="0" fontId="37" fillId="0" borderId="3" xfId="0" applyFont="1" applyBorder="1" applyAlignment="1" applyProtection="1">
      <alignment horizontal="left" vertical="top" indent="1"/>
    </xf>
    <xf numFmtId="0" fontId="39" fillId="0" borderId="0" xfId="0" applyFont="1" applyBorder="1" applyAlignment="1" applyProtection="1">
      <alignment horizontal="center" vertical="top"/>
    </xf>
    <xf numFmtId="0" fontId="37" fillId="0" borderId="0" xfId="0" applyFont="1" applyBorder="1" applyAlignment="1" applyProtection="1">
      <alignment horizontal="left" vertical="top" indent="1"/>
    </xf>
    <xf numFmtId="0" fontId="37" fillId="0" borderId="0" xfId="0" applyFont="1" applyAlignment="1" applyProtection="1">
      <alignment horizontal="left" wrapText="1" indent="1"/>
    </xf>
    <xf numFmtId="0" fontId="37" fillId="0" borderId="3" xfId="0" applyFont="1" applyBorder="1" applyAlignment="1" applyProtection="1">
      <alignment horizontal="left"/>
    </xf>
    <xf numFmtId="0" fontId="37" fillId="34" borderId="0" xfId="0" applyFont="1" applyFill="1" applyProtection="1"/>
    <xf numFmtId="0" fontId="39" fillId="0" borderId="0" xfId="0" applyFont="1" applyAlignment="1" applyProtection="1">
      <alignment wrapText="1"/>
    </xf>
    <xf numFmtId="169" fontId="37" fillId="0" borderId="0" xfId="0" applyNumberFormat="1" applyFont="1" applyAlignment="1" applyProtection="1">
      <alignment horizontal="center" vertical="top"/>
    </xf>
    <xf numFmtId="0" fontId="39" fillId="0" borderId="0" xfId="0" applyFont="1" applyFill="1" applyBorder="1" applyAlignment="1">
      <alignment horizontal="center"/>
    </xf>
    <xf numFmtId="0" fontId="37" fillId="0" borderId="0" xfId="0" applyFont="1" applyFill="1" applyBorder="1" applyAlignment="1">
      <alignment horizontal="center"/>
    </xf>
    <xf numFmtId="0" fontId="39" fillId="0" borderId="0" xfId="0" applyFont="1" applyBorder="1" applyAlignment="1">
      <alignment horizontal="left" vertical="center" wrapText="1"/>
    </xf>
    <xf numFmtId="164" fontId="39" fillId="0" borderId="40" xfId="49" applyNumberFormat="1" applyFont="1" applyFill="1" applyBorder="1" applyAlignment="1" applyProtection="1">
      <protection locked="0"/>
    </xf>
    <xf numFmtId="164" fontId="39" fillId="35" borderId="40" xfId="49" applyNumberFormat="1" applyFont="1" applyFill="1" applyBorder="1" applyAlignment="1" applyProtection="1">
      <protection locked="0"/>
    </xf>
    <xf numFmtId="0" fontId="40" fillId="0" borderId="0" xfId="0" applyFont="1" applyBorder="1" applyAlignment="1">
      <alignment horizontal="right"/>
    </xf>
    <xf numFmtId="0" fontId="40" fillId="0" borderId="0" xfId="0" applyFont="1" applyFill="1" applyBorder="1" applyAlignment="1">
      <alignment horizontal="right"/>
    </xf>
    <xf numFmtId="164" fontId="39" fillId="0" borderId="63" xfId="49" applyNumberFormat="1" applyFont="1" applyFill="1" applyBorder="1" applyAlignment="1" applyProtection="1">
      <protection locked="0"/>
    </xf>
    <xf numFmtId="164" fontId="39" fillId="0" borderId="0" xfId="49" applyNumberFormat="1" applyFont="1" applyFill="1" applyBorder="1" applyAlignment="1" applyProtection="1">
      <protection locked="0"/>
    </xf>
    <xf numFmtId="0" fontId="52" fillId="0" borderId="0" xfId="0" applyFont="1" applyBorder="1"/>
    <xf numFmtId="0" fontId="37" fillId="0" borderId="0" xfId="0" applyFont="1" applyFill="1" applyBorder="1" applyAlignment="1"/>
    <xf numFmtId="0" fontId="39" fillId="0" borderId="13" xfId="0" applyFont="1" applyFill="1" applyBorder="1" applyAlignment="1" applyProtection="1">
      <alignment horizontal="center" vertical="top"/>
    </xf>
    <xf numFmtId="0" fontId="39" fillId="0" borderId="0" xfId="0" applyFont="1" applyBorder="1" applyAlignment="1" applyProtection="1">
      <alignment horizontal="left" wrapText="1" indent="2"/>
      <protection locked="0"/>
    </xf>
    <xf numFmtId="0" fontId="39" fillId="0" borderId="0" xfId="0" applyFont="1" applyBorder="1" applyAlignment="1" applyProtection="1">
      <alignment horizontal="left" wrapText="1" indent="4"/>
      <protection locked="0"/>
    </xf>
    <xf numFmtId="0" fontId="19" fillId="34" borderId="0" xfId="0" applyFont="1" applyFill="1" applyBorder="1" applyProtection="1"/>
    <xf numFmtId="0" fontId="19" fillId="34" borderId="0" xfId="0" applyFont="1" applyFill="1" applyProtection="1"/>
    <xf numFmtId="0" fontId="19" fillId="34" borderId="0" xfId="0" applyFont="1" applyFill="1" applyAlignment="1" applyProtection="1">
      <alignment vertical="center"/>
    </xf>
    <xf numFmtId="0" fontId="264" fillId="34" borderId="0" xfId="0" applyFont="1" applyFill="1" applyBorder="1" applyAlignment="1" applyProtection="1">
      <alignment horizontal="left" vertical="center"/>
    </xf>
    <xf numFmtId="0" fontId="19" fillId="34" borderId="0" xfId="0" applyFont="1" applyFill="1" applyAlignment="1" applyProtection="1">
      <alignment vertical="center"/>
      <protection locked="0"/>
    </xf>
    <xf numFmtId="0" fontId="19" fillId="34" borderId="0" xfId="0" applyFont="1" applyFill="1" applyBorder="1" applyAlignment="1" applyProtection="1">
      <alignment vertical="center"/>
    </xf>
    <xf numFmtId="0" fontId="22" fillId="34" borderId="0" xfId="0" applyFont="1" applyFill="1" applyAlignment="1" applyProtection="1">
      <alignment vertical="center"/>
    </xf>
    <xf numFmtId="0" fontId="19" fillId="34" borderId="0" xfId="0" applyFont="1" applyFill="1" applyAlignment="1">
      <alignment vertical="center"/>
    </xf>
    <xf numFmtId="0" fontId="19" fillId="34" borderId="0" xfId="0" applyFont="1" applyFill="1" applyAlignment="1">
      <alignment vertical="top"/>
    </xf>
    <xf numFmtId="0" fontId="19" fillId="34" borderId="0" xfId="0" applyFont="1" applyFill="1" applyAlignment="1" applyProtection="1">
      <alignment vertical="center" wrapText="1"/>
    </xf>
    <xf numFmtId="0" fontId="19" fillId="0" borderId="0" xfId="0" applyFont="1" applyBorder="1" applyProtection="1"/>
    <xf numFmtId="0" fontId="19" fillId="0" borderId="0" xfId="0" applyFont="1" applyAlignment="1" applyProtection="1">
      <alignment vertical="center"/>
    </xf>
    <xf numFmtId="0" fontId="19" fillId="0" borderId="0" xfId="0" applyFont="1" applyAlignment="1" applyProtection="1">
      <alignment vertical="center"/>
      <protection locked="0"/>
    </xf>
    <xf numFmtId="0" fontId="19" fillId="0" borderId="0" xfId="0" applyFont="1" applyFill="1" applyAlignment="1" applyProtection="1">
      <alignment vertical="center"/>
    </xf>
    <xf numFmtId="0" fontId="264" fillId="0" borderId="0" xfId="0" applyFont="1" applyFill="1" applyBorder="1" applyAlignment="1" applyProtection="1">
      <alignment horizontal="left" vertical="center"/>
    </xf>
    <xf numFmtId="0" fontId="19" fillId="0" borderId="0" xfId="0" applyFont="1" applyFill="1" applyBorder="1" applyAlignment="1" applyProtection="1">
      <alignment vertical="center"/>
    </xf>
    <xf numFmtId="0" fontId="19" fillId="0" borderId="0" xfId="0" applyFont="1" applyFill="1" applyProtection="1"/>
    <xf numFmtId="0" fontId="19" fillId="0" borderId="0" xfId="0" applyFont="1" applyFill="1" applyAlignment="1" applyProtection="1">
      <alignment vertical="center"/>
      <protection locked="0"/>
    </xf>
    <xf numFmtId="0" fontId="3" fillId="0" borderId="4" xfId="0" applyFont="1" applyBorder="1" applyAlignment="1">
      <alignment horizontal="center" wrapText="1"/>
    </xf>
    <xf numFmtId="0" fontId="39" fillId="0" borderId="0" xfId="0" applyFont="1" applyAlignment="1">
      <alignment horizontal="left" indent="2"/>
    </xf>
    <xf numFmtId="0" fontId="39" fillId="0" borderId="0" xfId="0" applyFont="1" applyAlignment="1">
      <alignment horizontal="left"/>
    </xf>
    <xf numFmtId="0" fontId="36" fillId="0" borderId="0" xfId="0" applyFont="1" applyProtection="1"/>
    <xf numFmtId="0" fontId="36" fillId="0" borderId="0" xfId="0" applyFont="1" applyFill="1" applyProtection="1"/>
    <xf numFmtId="0" fontId="52" fillId="0" borderId="0" xfId="0" applyFont="1" applyAlignment="1" applyProtection="1">
      <alignment vertical="top"/>
    </xf>
    <xf numFmtId="0" fontId="33" fillId="0" borderId="0" xfId="0" applyFont="1" applyBorder="1" applyAlignment="1" applyProtection="1">
      <alignment horizontal="center" wrapText="1"/>
    </xf>
    <xf numFmtId="164" fontId="39" fillId="34" borderId="58" xfId="49" applyNumberFormat="1" applyFont="1" applyFill="1" applyBorder="1" applyProtection="1">
      <protection locked="0"/>
    </xf>
    <xf numFmtId="164" fontId="39" fillId="34" borderId="0" xfId="49" applyNumberFormat="1" applyFont="1" applyFill="1" applyBorder="1" applyProtection="1">
      <protection locked="0"/>
    </xf>
    <xf numFmtId="164" fontId="39" fillId="34" borderId="0" xfId="0" applyNumberFormat="1" applyFont="1" applyFill="1" applyProtection="1">
      <protection locked="0"/>
    </xf>
    <xf numFmtId="167" fontId="39" fillId="34" borderId="40" xfId="63" applyNumberFormat="1" applyFont="1" applyFill="1" applyBorder="1" applyProtection="1">
      <protection locked="0"/>
    </xf>
    <xf numFmtId="0" fontId="39" fillId="34" borderId="0" xfId="0" applyFont="1" applyFill="1" applyProtection="1">
      <protection locked="0"/>
    </xf>
    <xf numFmtId="43" fontId="39" fillId="34" borderId="40" xfId="49" applyNumberFormat="1" applyFont="1" applyFill="1" applyBorder="1" applyProtection="1">
      <protection locked="0"/>
    </xf>
    <xf numFmtId="43" fontId="39" fillId="34" borderId="61" xfId="49" applyNumberFormat="1" applyFont="1" applyFill="1" applyBorder="1" applyProtection="1">
      <protection locked="0"/>
    </xf>
    <xf numFmtId="0" fontId="39" fillId="0" borderId="0" xfId="0" applyFont="1" applyFill="1" applyProtection="1">
      <protection locked="0"/>
    </xf>
    <xf numFmtId="0" fontId="39" fillId="0" borderId="0" xfId="0" applyFont="1" applyProtection="1">
      <protection locked="0"/>
    </xf>
    <xf numFmtId="167" fontId="39" fillId="35" borderId="40" xfId="63" applyNumberFormat="1" applyFont="1" applyFill="1" applyBorder="1" applyAlignment="1" applyProtection="1">
      <alignment vertical="center"/>
    </xf>
    <xf numFmtId="164" fontId="39" fillId="35" borderId="47" xfId="49" applyNumberFormat="1" applyFont="1" applyFill="1" applyBorder="1" applyProtection="1"/>
    <xf numFmtId="164" fontId="39" fillId="35" borderId="47" xfId="49" applyNumberFormat="1" applyFont="1" applyFill="1" applyBorder="1" applyAlignment="1" applyProtection="1">
      <alignment vertical="center"/>
    </xf>
    <xf numFmtId="164" fontId="39" fillId="35" borderId="40" xfId="49" applyNumberFormat="1" applyFont="1" applyFill="1" applyBorder="1" applyAlignment="1" applyProtection="1">
      <alignment horizontal="center"/>
    </xf>
    <xf numFmtId="9" fontId="39" fillId="35" borderId="50" xfId="63" applyFont="1" applyFill="1" applyBorder="1" applyAlignment="1" applyProtection="1">
      <alignment vertical="center"/>
    </xf>
    <xf numFmtId="0" fontId="33" fillId="0" borderId="0" xfId="0" applyFont="1" applyBorder="1" applyAlignment="1" applyProtection="1">
      <alignment horizontal="center" wrapText="1"/>
    </xf>
    <xf numFmtId="0" fontId="33" fillId="0" borderId="0" xfId="0" applyFont="1" applyBorder="1" applyAlignment="1" applyProtection="1">
      <alignment horizontal="center" wrapText="1"/>
    </xf>
    <xf numFmtId="0" fontId="37" fillId="0" borderId="0" xfId="0" applyFont="1" applyBorder="1" applyAlignment="1" applyProtection="1">
      <alignment horizontal="center" wrapText="1"/>
    </xf>
    <xf numFmtId="0" fontId="37" fillId="0" borderId="0" xfId="0" applyFont="1" applyBorder="1" applyAlignment="1" applyProtection="1">
      <alignment horizontal="center"/>
    </xf>
    <xf numFmtId="0" fontId="34" fillId="0" borderId="0" xfId="0" applyFont="1" applyProtection="1"/>
    <xf numFmtId="164" fontId="34" fillId="0" borderId="40" xfId="49" applyNumberFormat="1" applyFont="1" applyFill="1" applyBorder="1" applyAlignment="1" applyProtection="1"/>
    <xf numFmtId="0" fontId="19" fillId="0" borderId="0" xfId="0" applyFont="1" applyProtection="1"/>
    <xf numFmtId="0" fontId="267" fillId="0" borderId="0" xfId="0" applyFont="1" applyFill="1" applyBorder="1" applyAlignment="1" applyProtection="1">
      <alignment horizontal="left" wrapText="1"/>
    </xf>
    <xf numFmtId="0" fontId="47" fillId="0" borderId="0" xfId="0" applyFont="1" applyFill="1" applyBorder="1" applyAlignment="1" applyProtection="1">
      <alignment horizontal="left" wrapText="1"/>
    </xf>
    <xf numFmtId="0" fontId="47" fillId="0" borderId="0" xfId="0" applyFont="1" applyFill="1" applyAlignment="1" applyProtection="1">
      <alignment horizontal="left" vertical="top" wrapText="1"/>
    </xf>
    <xf numFmtId="0" fontId="47" fillId="0" borderId="0" xfId="0" applyFont="1" applyFill="1" applyBorder="1" applyAlignment="1" applyProtection="1">
      <alignment horizontal="left"/>
    </xf>
    <xf numFmtId="0" fontId="0" fillId="0" borderId="0" xfId="0" applyProtection="1">
      <protection locked="0"/>
    </xf>
    <xf numFmtId="0" fontId="56" fillId="0" borderId="0" xfId="0" applyFont="1" applyBorder="1" applyAlignment="1" applyProtection="1">
      <alignment horizontal="center"/>
    </xf>
    <xf numFmtId="0" fontId="0" fillId="0" borderId="0" xfId="0" applyAlignment="1" applyProtection="1">
      <alignment horizontal="left" wrapText="1"/>
    </xf>
    <xf numFmtId="164" fontId="0" fillId="0" borderId="61" xfId="49" applyNumberFormat="1" applyFont="1" applyFill="1" applyBorder="1" applyAlignment="1" applyProtection="1">
      <alignment horizontal="center" wrapText="1"/>
      <protection locked="0"/>
    </xf>
    <xf numFmtId="164" fontId="18" fillId="0" borderId="60" xfId="49" applyNumberFormat="1" applyFont="1" applyFill="1" applyBorder="1" applyAlignment="1" applyProtection="1">
      <alignment horizontal="center" wrapText="1"/>
      <protection locked="0"/>
    </xf>
    <xf numFmtId="164" fontId="18" fillId="0" borderId="50" xfId="49" applyNumberFormat="1" applyFont="1" applyFill="1" applyBorder="1" applyAlignment="1" applyProtection="1">
      <alignment horizontal="center" wrapText="1"/>
      <protection locked="0"/>
    </xf>
    <xf numFmtId="164" fontId="39" fillId="0" borderId="61" xfId="49" applyNumberFormat="1" applyFont="1" applyFill="1" applyBorder="1" applyAlignment="1" applyProtection="1">
      <alignment horizontal="center" vertical="top"/>
      <protection locked="0"/>
    </xf>
    <xf numFmtId="164" fontId="39" fillId="0" borderId="60" xfId="49" applyNumberFormat="1" applyFont="1" applyFill="1" applyBorder="1" applyAlignment="1" applyProtection="1">
      <alignment horizontal="center" vertical="top"/>
      <protection locked="0"/>
    </xf>
    <xf numFmtId="164" fontId="39" fillId="0" borderId="50" xfId="49" applyNumberFormat="1" applyFont="1" applyFill="1" applyBorder="1" applyAlignment="1" applyProtection="1">
      <alignment horizontal="center" vertical="top"/>
      <protection locked="0"/>
    </xf>
    <xf numFmtId="164" fontId="18" fillId="0" borderId="61" xfId="49" applyNumberFormat="1" applyFont="1" applyFill="1" applyBorder="1" applyAlignment="1" applyProtection="1">
      <alignment horizontal="left" vertical="top" wrapText="1"/>
      <protection locked="0"/>
    </xf>
    <xf numFmtId="0" fontId="0" fillId="0" borderId="60" xfId="0" applyFill="1" applyBorder="1" applyAlignment="1" applyProtection="1">
      <alignment horizontal="left" vertical="top"/>
      <protection locked="0"/>
    </xf>
    <xf numFmtId="0" fontId="0" fillId="0" borderId="50" xfId="0" applyFill="1" applyBorder="1" applyAlignment="1" applyProtection="1">
      <alignment horizontal="left" vertical="top"/>
      <protection locked="0"/>
    </xf>
    <xf numFmtId="0" fontId="43" fillId="0" borderId="0" xfId="0" applyFont="1" applyBorder="1" applyAlignment="1" applyProtection="1">
      <alignment horizontal="center"/>
    </xf>
    <xf numFmtId="14" fontId="33" fillId="0" borderId="0" xfId="0" applyNumberFormat="1" applyFont="1" applyBorder="1" applyAlignment="1" applyProtection="1">
      <alignment horizontal="center"/>
    </xf>
    <xf numFmtId="0" fontId="33" fillId="0" borderId="0" xfId="0" applyFont="1" applyBorder="1" applyAlignment="1" applyProtection="1">
      <alignment horizontal="center" wrapText="1"/>
    </xf>
    <xf numFmtId="0" fontId="33" fillId="0" borderId="0" xfId="0" applyFont="1" applyBorder="1" applyAlignment="1" applyProtection="1">
      <alignment horizontal="center"/>
    </xf>
    <xf numFmtId="0" fontId="0" fillId="0" borderId="3" xfId="0" applyBorder="1" applyAlignment="1" applyProtection="1">
      <alignment horizontal="center"/>
    </xf>
    <xf numFmtId="14" fontId="33" fillId="0" borderId="3" xfId="0" applyNumberFormat="1" applyFont="1" applyBorder="1" applyAlignment="1" applyProtection="1">
      <alignment horizontal="center"/>
    </xf>
    <xf numFmtId="0" fontId="33" fillId="0" borderId="7" xfId="0" applyFont="1" applyBorder="1" applyAlignment="1" applyProtection="1">
      <alignment horizontal="center" wrapText="1"/>
    </xf>
    <xf numFmtId="0" fontId="34" fillId="0" borderId="0" xfId="0" applyFont="1" applyAlignment="1" applyProtection="1">
      <alignment horizontal="left" vertical="top" wrapText="1"/>
    </xf>
    <xf numFmtId="164" fontId="18" fillId="35" borderId="65" xfId="49" applyNumberFormat="1" applyFont="1" applyFill="1" applyBorder="1" applyAlignment="1" applyProtection="1"/>
    <xf numFmtId="0" fontId="0" fillId="0" borderId="63" xfId="0" applyBorder="1" applyAlignment="1" applyProtection="1"/>
    <xf numFmtId="0" fontId="0" fillId="0" borderId="66" xfId="0" applyBorder="1" applyAlignment="1" applyProtection="1"/>
    <xf numFmtId="0" fontId="0" fillId="0" borderId="41" xfId="0" applyBorder="1" applyAlignment="1" applyProtection="1"/>
    <xf numFmtId="0" fontId="0" fillId="0" borderId="0" xfId="0" applyAlignment="1" applyProtection="1"/>
    <xf numFmtId="0" fontId="0" fillId="0" borderId="62" xfId="0" applyBorder="1" applyAlignment="1" applyProtection="1"/>
    <xf numFmtId="0" fontId="0" fillId="0" borderId="67" xfId="0" applyBorder="1" applyAlignment="1" applyProtection="1"/>
    <xf numFmtId="0" fontId="0" fillId="0" borderId="68" xfId="0" applyBorder="1" applyAlignment="1" applyProtection="1"/>
    <xf numFmtId="0" fontId="0" fillId="0" borderId="59" xfId="0" applyBorder="1" applyAlignment="1" applyProtection="1"/>
    <xf numFmtId="0" fontId="52" fillId="0" borderId="0" xfId="0" applyFont="1" applyBorder="1" applyAlignment="1" applyProtection="1">
      <alignment horizontal="center"/>
    </xf>
    <xf numFmtId="0" fontId="37" fillId="0" borderId="0" xfId="0" applyFont="1" applyBorder="1" applyAlignment="1" applyProtection="1">
      <alignment horizontal="center" wrapText="1"/>
    </xf>
    <xf numFmtId="0" fontId="37" fillId="0" borderId="0" xfId="0" applyFont="1" applyAlignment="1">
      <alignment horizontal="center" wrapText="1"/>
    </xf>
    <xf numFmtId="0" fontId="37" fillId="0" borderId="0" xfId="0" applyFont="1" applyBorder="1" applyAlignment="1">
      <alignment horizontal="left"/>
    </xf>
    <xf numFmtId="0" fontId="37" fillId="0" borderId="0" xfId="0" applyFont="1" applyFill="1" applyBorder="1" applyAlignment="1">
      <alignment horizontal="center"/>
    </xf>
    <xf numFmtId="0" fontId="58" fillId="2" borderId="0" xfId="0" applyFont="1" applyFill="1" applyAlignment="1">
      <alignment horizontal="left" vertical="top" wrapText="1"/>
    </xf>
    <xf numFmtId="0" fontId="57" fillId="2" borderId="0" xfId="0" applyFont="1" applyFill="1" applyAlignment="1">
      <alignment horizontal="left" vertical="top" wrapText="1"/>
    </xf>
    <xf numFmtId="0" fontId="39" fillId="0" borderId="0" xfId="0" applyFont="1" applyFill="1" applyBorder="1" applyAlignment="1">
      <alignment horizontal="left" vertical="top" wrapText="1"/>
    </xf>
    <xf numFmtId="0" fontId="58" fillId="2" borderId="3" xfId="0" applyFont="1" applyFill="1" applyBorder="1" applyAlignment="1">
      <alignment horizontal="left" vertical="top" wrapText="1"/>
    </xf>
    <xf numFmtId="0" fontId="40" fillId="0" borderId="0" xfId="0" applyFont="1" applyFill="1" applyBorder="1" applyAlignment="1">
      <alignment horizontal="left" vertical="top" wrapText="1"/>
    </xf>
    <xf numFmtId="14" fontId="38" fillId="0" borderId="46" xfId="0" applyNumberFormat="1" applyFont="1" applyBorder="1" applyAlignment="1">
      <alignment horizontal="center"/>
    </xf>
    <xf numFmtId="14" fontId="38" fillId="0" borderId="47" xfId="0" applyNumberFormat="1" applyFont="1" applyBorder="1" applyAlignment="1">
      <alignment horizontal="center"/>
    </xf>
    <xf numFmtId="14" fontId="38" fillId="0" borderId="48" xfId="0" applyNumberFormat="1" applyFont="1" applyBorder="1" applyAlignment="1">
      <alignment horizontal="center"/>
    </xf>
    <xf numFmtId="0" fontId="3" fillId="2" borderId="0" xfId="0" applyFont="1" applyFill="1" applyAlignment="1">
      <alignment horizontal="left" vertical="top" wrapText="1"/>
    </xf>
    <xf numFmtId="0" fontId="3" fillId="0" borderId="2" xfId="0" applyFont="1" applyBorder="1" applyAlignment="1">
      <alignment horizontal="center"/>
    </xf>
    <xf numFmtId="0" fontId="3" fillId="0" borderId="21" xfId="0" applyFont="1" applyBorder="1" applyAlignment="1">
      <alignment horizontal="center"/>
    </xf>
    <xf numFmtId="0" fontId="11" fillId="0" borderId="14" xfId="0" applyFont="1" applyBorder="1" applyAlignment="1">
      <alignment horizontal="center" wrapText="1"/>
    </xf>
    <xf numFmtId="0" fontId="0" fillId="0" borderId="9" xfId="0" applyBorder="1" applyAlignment="1"/>
    <xf numFmtId="0" fontId="0" fillId="0" borderId="16" xfId="0" applyBorder="1" applyAlignment="1"/>
    <xf numFmtId="0" fontId="0" fillId="0" borderId="3" xfId="0" applyBorder="1" applyAlignment="1"/>
    <xf numFmtId="0" fontId="0" fillId="0" borderId="8" xfId="0" applyBorder="1" applyAlignment="1"/>
    <xf numFmtId="0" fontId="42" fillId="0" borderId="69" xfId="0" applyFont="1" applyFill="1" applyBorder="1" applyProtection="1">
      <protection locked="0"/>
    </xf>
    <xf numFmtId="0" fontId="42" fillId="0" borderId="71" xfId="0" applyFont="1" applyFill="1" applyBorder="1" applyProtection="1">
      <protection locked="0"/>
    </xf>
    <xf numFmtId="0" fontId="42" fillId="0" borderId="70" xfId="0" applyFont="1" applyFill="1" applyBorder="1" applyProtection="1">
      <protection locked="0"/>
    </xf>
    <xf numFmtId="0" fontId="43" fillId="0" borderId="0" xfId="0" applyFont="1" applyAlignment="1" applyProtection="1">
      <alignment horizontal="left" vertical="center" wrapText="1"/>
    </xf>
    <xf numFmtId="0" fontId="43" fillId="0" borderId="37" xfId="0" applyFont="1" applyBorder="1" applyAlignment="1" applyProtection="1">
      <alignment horizontal="left" wrapText="1"/>
    </xf>
    <xf numFmtId="0" fontId="52" fillId="0" borderId="0" xfId="0" applyFont="1" applyAlignment="1" applyProtection="1">
      <alignment horizontal="center" vertical="center" wrapText="1"/>
    </xf>
    <xf numFmtId="42" fontId="43" fillId="36" borderId="19" xfId="50" applyNumberFormat="1" applyFont="1" applyFill="1" applyBorder="1" applyProtection="1">
      <protection locked="0"/>
    </xf>
    <xf numFmtId="42" fontId="43" fillId="36" borderId="20" xfId="50" applyNumberFormat="1" applyFont="1" applyFill="1" applyBorder="1" applyProtection="1">
      <protection locked="0"/>
    </xf>
    <xf numFmtId="0" fontId="42" fillId="0" borderId="72" xfId="0" applyFont="1" applyFill="1" applyBorder="1" applyProtection="1">
      <protection locked="0"/>
    </xf>
    <xf numFmtId="0" fontId="42" fillId="0" borderId="73" xfId="0" applyFont="1" applyFill="1" applyBorder="1" applyProtection="1">
      <protection locked="0"/>
    </xf>
    <xf numFmtId="0" fontId="43" fillId="0" borderId="19" xfId="0" applyFont="1" applyBorder="1" applyAlignment="1" applyProtection="1">
      <alignment horizontal="center"/>
    </xf>
    <xf numFmtId="0" fontId="43" fillId="0" borderId="11" xfId="0" applyFont="1" applyBorder="1" applyAlignment="1" applyProtection="1">
      <alignment horizontal="center"/>
    </xf>
    <xf numFmtId="0" fontId="43" fillId="0" borderId="20" xfId="0" applyFont="1" applyBorder="1" applyAlignment="1" applyProtection="1">
      <alignment horizontal="center"/>
    </xf>
    <xf numFmtId="0" fontId="265" fillId="0" borderId="0" xfId="0" applyFont="1" applyAlignment="1" applyProtection="1">
      <alignment horizontal="left" vertical="top" wrapText="1"/>
    </xf>
    <xf numFmtId="0" fontId="4" fillId="0" borderId="0" xfId="0" applyFont="1" applyFill="1" applyAlignment="1" applyProtection="1">
      <alignment wrapText="1"/>
    </xf>
    <xf numFmtId="0" fontId="55" fillId="0" borderId="0" xfId="0" applyFont="1" applyFill="1" applyBorder="1" applyAlignment="1" applyProtection="1">
      <alignment horizontal="center"/>
    </xf>
    <xf numFmtId="0" fontId="37" fillId="0" borderId="0" xfId="0" applyFont="1" applyBorder="1" applyAlignment="1" applyProtection="1">
      <alignment horizontal="center" vertical="center" wrapText="1"/>
    </xf>
    <xf numFmtId="0" fontId="39" fillId="0" borderId="0" xfId="0" applyFont="1" applyAlignment="1">
      <alignment horizontal="left" vertical="center" wrapText="1" indent="6"/>
    </xf>
    <xf numFmtId="0" fontId="39" fillId="0" borderId="0" xfId="0" applyFont="1" applyFill="1" applyAlignment="1">
      <alignment horizontal="left" vertical="center" wrapText="1" indent="8"/>
    </xf>
    <xf numFmtId="0" fontId="39" fillId="0" borderId="0" xfId="0" applyFont="1" applyFill="1" applyAlignment="1" applyProtection="1">
      <alignment horizontal="left" vertical="top" wrapText="1"/>
    </xf>
    <xf numFmtId="0" fontId="39" fillId="0" borderId="0" xfId="0" applyFont="1" applyFill="1" applyAlignment="1" applyProtection="1">
      <alignment horizontal="left" vertical="top"/>
    </xf>
    <xf numFmtId="0" fontId="39" fillId="0" borderId="0" xfId="0" applyFont="1" applyFill="1" applyBorder="1" applyAlignment="1" applyProtection="1">
      <alignment wrapText="1"/>
    </xf>
    <xf numFmtId="0" fontId="39" fillId="0" borderId="0" xfId="0" applyFont="1" applyFill="1" applyBorder="1" applyAlignment="1"/>
    <xf numFmtId="0" fontId="37" fillId="0" borderId="0" xfId="0" applyFont="1" applyBorder="1" applyAlignment="1" applyProtection="1">
      <alignment horizontal="center"/>
    </xf>
    <xf numFmtId="0" fontId="39" fillId="0" borderId="0" xfId="0" applyFont="1" applyAlignment="1"/>
    <xf numFmtId="0" fontId="39" fillId="0" borderId="7" xfId="0" applyFont="1" applyFill="1" applyBorder="1" applyAlignment="1" applyProtection="1">
      <alignment horizontal="left" vertical="top" wrapText="1"/>
    </xf>
    <xf numFmtId="0" fontId="39" fillId="0" borderId="0" xfId="0" applyFont="1" applyAlignment="1">
      <alignment horizontal="left" vertical="top" wrapText="1"/>
    </xf>
  </cellXfs>
  <cellStyles count="2942">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Japan Rates HC_April'07" xfId="703"/>
    <cellStyle name="_Exotics" xfId="704"/>
    <cellStyle name="_Exotics Pyramid" xfId="705"/>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SA OCt 06.final" xfId="717"/>
    <cellStyle name="_Functional model Danny V4" xfId="718"/>
    <cellStyle name="_Functional PnL 06 Budget Summary LS v7 (Proposed new L2)" xfId="719"/>
    <cellStyle name="_FunctionalpnlSlides_Michelle(old)" xfId="720"/>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Table" xfId="1501"/>
    <cellStyle name="_TableHead" xfId="1502"/>
    <cellStyle name="_TableRowHead" xfId="1503"/>
    <cellStyle name="_TableSuperHead" xfId="1504"/>
    <cellStyle name="_TSS Outlook 9-21-07" xfId="1505"/>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2" xfId="1621"/>
    <cellStyle name="20% - Accent1 3" xfId="1622"/>
    <cellStyle name="20% - Accent1 4" xfId="1623"/>
    <cellStyle name="20% - Accent2" xfId="22" builtinId="34" customBuiltin="1"/>
    <cellStyle name="20% - Accent2 2" xfId="1624"/>
    <cellStyle name="20% - Accent2 3" xfId="1625"/>
    <cellStyle name="20% - Accent2 4" xfId="1626"/>
    <cellStyle name="20% - Accent3" xfId="23" builtinId="38" customBuiltin="1"/>
    <cellStyle name="20% - Accent3 2" xfId="1627"/>
    <cellStyle name="20% - Accent3 3" xfId="1628"/>
    <cellStyle name="20% - Accent3 4" xfId="1629"/>
    <cellStyle name="20% - Accent4" xfId="24" builtinId="42" customBuiltin="1"/>
    <cellStyle name="20% - Accent4 2" xfId="1630"/>
    <cellStyle name="20% - Accent4 3" xfId="1631"/>
    <cellStyle name="20% - Accent4 4" xfId="1632"/>
    <cellStyle name="20% - Accent5" xfId="25" builtinId="46" customBuiltin="1"/>
    <cellStyle name="20% - Accent5 2" xfId="1633"/>
    <cellStyle name="20% - Accent5 3" xfId="1634"/>
    <cellStyle name="20% - Accent5 4" xfId="1635"/>
    <cellStyle name="20% - Accent6" xfId="26" builtinId="50" customBuiltin="1"/>
    <cellStyle name="20% - Accent6 2" xfId="1636"/>
    <cellStyle name="20% - Accent6 3" xfId="1637"/>
    <cellStyle name="20% - Accent6 4" xfId="1638"/>
    <cellStyle name="3 V1.00 CORE IMAGE (5200MM3.100 08/01/97)_x000d__x000a__x000d__x000a_[windows]_x000d__x000a_;spooler=yes_x000d__x000a_load=nw" xfId="1639"/>
    <cellStyle name="40% - Accent1" xfId="27" builtinId="31" customBuiltin="1"/>
    <cellStyle name="40% - Accent1 2" xfId="1640"/>
    <cellStyle name="40% - Accent1 3" xfId="1641"/>
    <cellStyle name="40% - Accent1 4" xfId="1642"/>
    <cellStyle name="40% - Accent2" xfId="28" builtinId="35" customBuiltin="1"/>
    <cellStyle name="40% - Accent2 2" xfId="1643"/>
    <cellStyle name="40% - Accent2 3" xfId="1644"/>
    <cellStyle name="40% - Accent2 4" xfId="1645"/>
    <cellStyle name="40% - Accent3" xfId="29" builtinId="39" customBuiltin="1"/>
    <cellStyle name="40% - Accent3 2" xfId="1646"/>
    <cellStyle name="40% - Accent3 3" xfId="1647"/>
    <cellStyle name="40% - Accent3 4" xfId="1648"/>
    <cellStyle name="40% - Accent4" xfId="30" builtinId="43" customBuiltin="1"/>
    <cellStyle name="40% - Accent4 2" xfId="1649"/>
    <cellStyle name="40% - Accent4 3" xfId="1650"/>
    <cellStyle name="40% - Accent4 4" xfId="1651"/>
    <cellStyle name="40% - Accent5" xfId="31" builtinId="47" customBuiltin="1"/>
    <cellStyle name="40% - Accent5 2" xfId="1652"/>
    <cellStyle name="40% - Accent5 3" xfId="1653"/>
    <cellStyle name="40% - Accent5 4" xfId="1654"/>
    <cellStyle name="40% - Accent6" xfId="32" builtinId="51" customBuiltin="1"/>
    <cellStyle name="40% - Accent6 2" xfId="1655"/>
    <cellStyle name="40% - Accent6 3" xfId="1656"/>
    <cellStyle name="40% - Accent6 4" xfId="1657"/>
    <cellStyle name="572737" xfId="1658"/>
    <cellStyle name="60% - Accent1" xfId="33" builtinId="32" customBuiltin="1"/>
    <cellStyle name="60% - Accent2" xfId="34" builtinId="36" customBuiltin="1"/>
    <cellStyle name="60% - Accent3" xfId="35" builtinId="40" customBuiltin="1"/>
    <cellStyle name="60% - Accent4" xfId="36" builtinId="44" customBuiltin="1"/>
    <cellStyle name="60% - Accent5" xfId="37" builtinId="48" customBuiltin="1"/>
    <cellStyle name="60% - Accent6" xfId="38" builtinId="52" customBuiltin="1"/>
    <cellStyle name="752131" xfId="1659"/>
    <cellStyle name="7978" xfId="1660"/>
    <cellStyle name="85" xfId="1661"/>
    <cellStyle name="90" xfId="1662"/>
    <cellStyle name="A satisfied Microsoft Office user" xfId="1663"/>
    <cellStyle name="ac" xfId="1664"/>
    <cellStyle name="Accent1" xfId="39" builtinId="29" customBuiltin="1"/>
    <cellStyle name="Accent2" xfId="40" builtinId="33" customBuiltin="1"/>
    <cellStyle name="Accent3" xfId="41" builtinId="37" customBuiltin="1"/>
    <cellStyle name="Accent4" xfId="42" builtinId="41" customBuiltin="1"/>
    <cellStyle name="Accent5" xfId="43" builtinId="45" customBuiltin="1"/>
    <cellStyle name="Accent6" xfId="44" builtinId="49" customBuiltin="1"/>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ual Date" xfId="1677"/>
    <cellStyle name="Actual Date 2" xfId="1678"/>
    <cellStyle name="Add" xfId="1679"/>
    <cellStyle name="AFE" xfId="1680"/>
    <cellStyle name="aFXDev" xfId="1681"/>
    <cellStyle name="aGreeks" xfId="1682"/>
    <cellStyle name="ALPercent" xfId="1683"/>
    <cellStyle name="args.style" xfId="1684"/>
    <cellStyle name="Assumptions" xfId="1685"/>
    <cellStyle name="aSTRIRDEV" xfId="1686"/>
    <cellStyle name="AutoFormat Options" xfId="1687"/>
    <cellStyle name="Availability" xfId="1688"/>
    <cellStyle name="Background" xfId="1689"/>
    <cellStyle name="Bad" xfId="45" builtinId="27" customBuiltin="1"/>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s" xfId="1787"/>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Green" xfId="1828"/>
    <cellStyle name="ColHead" xfId="1829"/>
    <cellStyle name="ColHeading" xfId="1830"/>
    <cellStyle name="ColRed" xfId="1831"/>
    <cellStyle name="Column Headers" xfId="1832"/>
    <cellStyle name="ColumnHdrs" xfId="1833"/>
    <cellStyle name="ColumnHdrs 2" xfId="1834"/>
    <cellStyle name="ColumnHdrs 3" xfId="1835"/>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1" xfId="1860"/>
    <cellStyle name="Comma 12" xfId="1861"/>
    <cellStyle name="Comma 13" xfId="1862"/>
    <cellStyle name="Comma 14" xfId="1863"/>
    <cellStyle name="Comma 15" xfId="1864"/>
    <cellStyle name="Comma 16" xfId="1865"/>
    <cellStyle name="Comma 17" xfId="1866"/>
    <cellStyle name="Comma 18" xfId="1867"/>
    <cellStyle name="Comma 19" xfId="1868"/>
    <cellStyle name="Comma 19 2" xfId="1869"/>
    <cellStyle name="Comma 2" xfId="1870"/>
    <cellStyle name="Comma 2 2" xfId="1871"/>
    <cellStyle name="Comma 2_Data" xfId="1872"/>
    <cellStyle name="Comma 20" xfId="1873"/>
    <cellStyle name="Comma 21" xfId="1874"/>
    <cellStyle name="Comma 22" xfId="1875"/>
    <cellStyle name="Comma 23" xfId="1876"/>
    <cellStyle name="Comma 24" xfId="1877"/>
    <cellStyle name="Comma 25" xfId="1878"/>
    <cellStyle name="Comma 26" xfId="1879"/>
    <cellStyle name="Comma 27" xfId="1880"/>
    <cellStyle name="Comma 28" xfId="1881"/>
    <cellStyle name="Comma 29" xfId="1882"/>
    <cellStyle name="Comma 3" xfId="1883"/>
    <cellStyle name="Comma 3 2" xfId="1884"/>
    <cellStyle name="Comma 3 2 2" xfId="1885"/>
    <cellStyle name="Comma 3 2 2 2" xfId="1886"/>
    <cellStyle name="Comma 3 2 3" xfId="1887"/>
    <cellStyle name="Comma 3 2 4" xfId="1888"/>
    <cellStyle name="Comma 3 3" xfId="1889"/>
    <cellStyle name="Comma 3 3 2" xfId="1890"/>
    <cellStyle name="Comma 3 3 3" xfId="1891"/>
    <cellStyle name="Comma 3 3 4" xfId="1892"/>
    <cellStyle name="Comma 3 4" xfId="1893"/>
    <cellStyle name="Comma 3 5" xfId="1894"/>
    <cellStyle name="Comma 3 5 2" xfId="1895"/>
    <cellStyle name="Comma 3 6" xfId="1896"/>
    <cellStyle name="Comma 3 7" xfId="1897"/>
    <cellStyle name="Comma 30" xfId="1898"/>
    <cellStyle name="Comma 31" xfId="1899"/>
    <cellStyle name="Comma 32" xfId="1900"/>
    <cellStyle name="Comma 33" xfId="1901"/>
    <cellStyle name="Comma 34" xfId="1902"/>
    <cellStyle name="Comma 35" xfId="1903"/>
    <cellStyle name="Comma 36" xfId="1904"/>
    <cellStyle name="Comma 37" xfId="1905"/>
    <cellStyle name="Comma 38" xfId="1906"/>
    <cellStyle name="Comma 39" xfId="1907"/>
    <cellStyle name="Comma 4" xfId="1908"/>
    <cellStyle name="Comma 4 2" xfId="1909"/>
    <cellStyle name="Comma 4 2 2" xfId="1910"/>
    <cellStyle name="Comma 4 2 2 2" xfId="1911"/>
    <cellStyle name="Comma 4 2 2 3" xfId="1912"/>
    <cellStyle name="Comma 4 2 2 4" xfId="1913"/>
    <cellStyle name="Comma 4 3" xfId="1914"/>
    <cellStyle name="Comma 4 4" xfId="1915"/>
    <cellStyle name="Comma 40" xfId="1916"/>
    <cellStyle name="Comma 41" xfId="1917"/>
    <cellStyle name="Comma 42" xfId="1918"/>
    <cellStyle name="Comma 43" xfId="1919"/>
    <cellStyle name="Comma 43 2" xfId="1920"/>
    <cellStyle name="Comma 43 3" xfId="1921"/>
    <cellStyle name="Comma 43 3 2" xfId="1922"/>
    <cellStyle name="Comma 44" xfId="1923"/>
    <cellStyle name="Comma 45" xfId="1924"/>
    <cellStyle name="Comma 46" xfId="1925"/>
    <cellStyle name="Comma 47" xfId="1926"/>
    <cellStyle name="Comma 48" xfId="1927"/>
    <cellStyle name="Comma 49" xfId="1928"/>
    <cellStyle name="Comma 5" xfId="1929"/>
    <cellStyle name="Comma 50" xfId="1930"/>
    <cellStyle name="Comma 51" xfId="1931"/>
    <cellStyle name="Comma 52" xfId="1932"/>
    <cellStyle name="Comma 53" xfId="1933"/>
    <cellStyle name="Comma 54" xfId="1934"/>
    <cellStyle name="Comma 55" xfId="1935"/>
    <cellStyle name="Comma 56" xfId="1936"/>
    <cellStyle name="Comma 57" xfId="1937"/>
    <cellStyle name="Comma 58" xfId="1938"/>
    <cellStyle name="Comma 59" xfId="1939"/>
    <cellStyle name="Comma 6" xfId="1940"/>
    <cellStyle name="Comma 6 2" xfId="1941"/>
    <cellStyle name="Comma 6 2 2" xfId="1942"/>
    <cellStyle name="Comma 6 3" xfId="1943"/>
    <cellStyle name="Comma 6 4" xfId="1944"/>
    <cellStyle name="Comma 6 5" xfId="1945"/>
    <cellStyle name="Comma 60" xfId="1946"/>
    <cellStyle name="Comma 61" xfId="1947"/>
    <cellStyle name="Comma 62" xfId="1948"/>
    <cellStyle name="Comma 63" xfId="1949"/>
    <cellStyle name="Comma 64" xfId="1950"/>
    <cellStyle name="Comma 65" xfId="1951"/>
    <cellStyle name="Comma 66" xfId="1952"/>
    <cellStyle name="Comma 67" xfId="1953"/>
    <cellStyle name="Comma 68" xfId="1954"/>
    <cellStyle name="Comma 69" xfId="1955"/>
    <cellStyle name="Comma 7" xfId="1956"/>
    <cellStyle name="Comma 70" xfId="1957"/>
    <cellStyle name="Comma 71" xfId="1958"/>
    <cellStyle name="Comma 8" xfId="1959"/>
    <cellStyle name="Comma 8 2" xfId="1960"/>
    <cellStyle name="Comma 8 3" xfId="1961"/>
    <cellStyle name="Comma 8 3 2" xfId="1962"/>
    <cellStyle name="Comma 9" xfId="1963"/>
    <cellStyle name="Comma Cents" xfId="1964"/>
    <cellStyle name="Comma no decimal" xfId="1965"/>
    <cellStyle name="Comma one decimal" xfId="1966"/>
    <cellStyle name="comma zerodec" xfId="1967"/>
    <cellStyle name="Comma*" xfId="1968"/>
    <cellStyle name="COMMA, 0" xfId="1969"/>
    <cellStyle name="COMMA, 0 2" xfId="1970"/>
    <cellStyle name="Comma0" xfId="1971"/>
    <cellStyle name="Comma0 - Modelo1" xfId="1972"/>
    <cellStyle name="Comma0 - Style1" xfId="1973"/>
    <cellStyle name="Comma0 - Style2" xfId="1974"/>
    <cellStyle name="Comma0 10" xfId="1975"/>
    <cellStyle name="Comma0 2" xfId="1976"/>
    <cellStyle name="Comma0 3" xfId="1977"/>
    <cellStyle name="Comma0 4" xfId="1978"/>
    <cellStyle name="Comma0 5" xfId="1979"/>
    <cellStyle name="Comma0 6" xfId="1980"/>
    <cellStyle name="Comma0 7" xfId="1981"/>
    <cellStyle name="Comma0 8" xfId="1982"/>
    <cellStyle name="Comma0 9" xfId="1983"/>
    <cellStyle name="Comma0_{12.01.06.01.02} IBG_Liquidity_Forecast_03_03_08" xfId="1984"/>
    <cellStyle name="Comma1" xfId="1985"/>
    <cellStyle name="Comma1 - Modelo2" xfId="1986"/>
    <cellStyle name="Comma1 - Style1" xfId="1987"/>
    <cellStyle name="Comma1 - Style2" xfId="1988"/>
    <cellStyle name="Comma1 2" xfId="1989"/>
    <cellStyle name="Comma1 3" xfId="1990"/>
    <cellStyle name="Comma1 unp" xfId="1991"/>
    <cellStyle name="Comma1 unp 2" xfId="1992"/>
    <cellStyle name="Comma1 unp 3" xfId="1993"/>
    <cellStyle name="Comma1_~0009617" xfId="1994"/>
    <cellStyle name="Comma2" xfId="1995"/>
    <cellStyle name="Comma2 2" xfId="1996"/>
    <cellStyle name="Comma2 3" xfId="1997"/>
    <cellStyle name="Comma3" xfId="1998"/>
    <cellStyle name="Comma4" xfId="1999"/>
    <cellStyle name="Comment" xfId="2000"/>
    <cellStyle name="Company" xfId="2001"/>
    <cellStyle name="Company Name" xfId="2002"/>
    <cellStyle name="Company_Sheet1" xfId="2003"/>
    <cellStyle name="CompanyName" xfId="2004"/>
    <cellStyle name="Convergence" xfId="2005"/>
    <cellStyle name="Copied" xfId="2006"/>
    <cellStyle name="COST1" xfId="2007"/>
    <cellStyle name="ctkdata" xfId="2008"/>
    <cellStyle name="ctkheading" xfId="2009"/>
    <cellStyle name="CurRatio" xfId="2010"/>
    <cellStyle name="Currdate" xfId="2011"/>
    <cellStyle name="Curre΅cy" xfId="2012"/>
    <cellStyle name="Curre΅cy 2" xfId="2013"/>
    <cellStyle name="Curre΅cy 3" xfId="2014"/>
    <cellStyle name="Curren - Style7" xfId="2015"/>
    <cellStyle name="Curren - Style8" xfId="2016"/>
    <cellStyle name="Currency" xfId="50" builtinId="4"/>
    <cellStyle name="Currency--" xfId="2017"/>
    <cellStyle name="Currency (0)" xfId="2018"/>
    <cellStyle name="Currency (2)" xfId="2019"/>
    <cellStyle name="Currency [0] - Credits" xfId="2020"/>
    <cellStyle name="Currency [0] - Debits" xfId="2021"/>
    <cellStyle name="Currency [0]Center" xfId="2022"/>
    <cellStyle name="Currency [00]" xfId="2023"/>
    <cellStyle name="Currency [1]" xfId="2024"/>
    <cellStyle name="Currency [2]" xfId="2025"/>
    <cellStyle name="Currency 0" xfId="2026"/>
    <cellStyle name="Currency 0.0" xfId="2027"/>
    <cellStyle name="Currency 0.00" xfId="2028"/>
    <cellStyle name="Currency 0.000" xfId="2029"/>
    <cellStyle name="Currency 0.0000" xfId="2030"/>
    <cellStyle name="Currency 0_Chrysler v.2" xfId="2031"/>
    <cellStyle name="Currency 10" xfId="2032"/>
    <cellStyle name="Currency 11" xfId="2033"/>
    <cellStyle name="Currency 12" xfId="2034"/>
    <cellStyle name="Currency 2" xfId="2035"/>
    <cellStyle name="Currency 2 2" xfId="2036"/>
    <cellStyle name="Currency 3" xfId="2037"/>
    <cellStyle name="Currency 3 2" xfId="2038"/>
    <cellStyle name="Currency 3 2 2" xfId="2039"/>
    <cellStyle name="Currency 3 3" xfId="2040"/>
    <cellStyle name="Currency 3 4" xfId="2041"/>
    <cellStyle name="Currency 3 5" xfId="2042"/>
    <cellStyle name="Currency 4" xfId="2043"/>
    <cellStyle name="Currency 4 2" xfId="2044"/>
    <cellStyle name="Currency 4 3" xfId="2045"/>
    <cellStyle name="Currency 5" xfId="2046"/>
    <cellStyle name="Currency 6" xfId="2047"/>
    <cellStyle name="Currency 7" xfId="2048"/>
    <cellStyle name="Currency 8" xfId="2049"/>
    <cellStyle name="Currency 9" xfId="2050"/>
    <cellStyle name="Currency$" xfId="2051"/>
    <cellStyle name="Currency$ 2" xfId="2052"/>
    <cellStyle name="Currency(1)" xfId="2053"/>
    <cellStyle name="Currency*" xfId="2054"/>
    <cellStyle name="Currency--_ARM Roof_Val v7" xfId="2055"/>
    <cellStyle name="Currency0" xfId="2056"/>
    <cellStyle name="Currency1" xfId="2057"/>
    <cellStyle name="Currency1 2" xfId="2058"/>
    <cellStyle name="Currency1 3" xfId="2059"/>
    <cellStyle name="Currency2" xfId="2060"/>
    <cellStyle name="Currency3" xfId="2061"/>
    <cellStyle name="Custom" xfId="2062"/>
    <cellStyle name="Cyan bold" xfId="2063"/>
    <cellStyle name="Cyan bold underlined" xfId="2064"/>
    <cellStyle name="Cyan bold_ALLOWANCES" xfId="2065"/>
    <cellStyle name="Cyan italic" xfId="2066"/>
    <cellStyle name="C㯵rrency_㳔PC Data" xfId="2067"/>
    <cellStyle name="D1" xfId="2068"/>
    <cellStyle name="D2" xfId="2069"/>
    <cellStyle name="Dash" xfId="2070"/>
    <cellStyle name="data" xfId="2071"/>
    <cellStyle name="data1" xfId="2072"/>
    <cellStyle name="data2" xfId="2073"/>
    <cellStyle name="DataOneDigit" xfId="2074"/>
    <cellStyle name="DataOneDigit 2" xfId="2075"/>
    <cellStyle name="DataOneDigit 3" xfId="2076"/>
    <cellStyle name="Date" xfId="2077"/>
    <cellStyle name="Date - Style3" xfId="2078"/>
    <cellStyle name="Date [d-mmm-yy]" xfId="2079"/>
    <cellStyle name="Date [mm-d-yy]" xfId="2080"/>
    <cellStyle name="Date [mm-d-yyyy]" xfId="2081"/>
    <cellStyle name="Date [mmm-d-yyyy]" xfId="2082"/>
    <cellStyle name="Date [mmm-yy]" xfId="2083"/>
    <cellStyle name="Date [mmm-yyyy]" xfId="2084"/>
    <cellStyle name="Date 1" xfId="2085"/>
    <cellStyle name="Date 10" xfId="2086"/>
    <cellStyle name="Date 2" xfId="2087"/>
    <cellStyle name="Date 3" xfId="2088"/>
    <cellStyle name="Date 4" xfId="2089"/>
    <cellStyle name="Date 5" xfId="2090"/>
    <cellStyle name="Date 6" xfId="2091"/>
    <cellStyle name="Date 7" xfId="2092"/>
    <cellStyle name="Date 8" xfId="2093"/>
    <cellStyle name="Date 9" xfId="2094"/>
    <cellStyle name="Date Aligned" xfId="2095"/>
    <cellStyle name="Date m/d/yy" xfId="2096"/>
    <cellStyle name="Date Short" xfId="2097"/>
    <cellStyle name="date_~2593847" xfId="2098"/>
    <cellStyle name="Date1" xfId="2099"/>
    <cellStyle name="Date2" xfId="2100"/>
    <cellStyle name="DateFull" xfId="2101"/>
    <cellStyle name="DateInput" xfId="2102"/>
    <cellStyle name="DateNoYear" xfId="2103"/>
    <cellStyle name="DateNoYear 2" xfId="2104"/>
    <cellStyle name="Dates" xfId="2105"/>
    <cellStyle name="DateYear" xfId="2106"/>
    <cellStyle name="DBL - Style1" xfId="2107"/>
    <cellStyle name="DealTicketAddress" xfId="2108"/>
    <cellStyle name="DealTicketData" xfId="2109"/>
    <cellStyle name="December 1994" xfId="2110"/>
    <cellStyle name="Decimal" xfId="2111"/>
    <cellStyle name="Default_Formula" xfId="2112"/>
    <cellStyle name="Del" xfId="2113"/>
    <cellStyle name="DELTA" xfId="2114"/>
    <cellStyle name="Dezimal [0]_092003" xfId="2115"/>
    <cellStyle name="Dezimal_092003" xfId="2116"/>
    <cellStyle name="dft.Optional" xfId="2117"/>
    <cellStyle name="dft.Required" xfId="2118"/>
    <cellStyle name="Dia" xfId="2119"/>
    <cellStyle name="Dimension" xfId="2120"/>
    <cellStyle name="Dollar" xfId="2121"/>
    <cellStyle name="Dollar (zero dec)" xfId="2122"/>
    <cellStyle name="Dollar Display" xfId="2123"/>
    <cellStyle name="Dollar Input" xfId="2124"/>
    <cellStyle name="Dollar(0)" xfId="2125"/>
    <cellStyle name="Dollar(1)" xfId="2126"/>
    <cellStyle name="Dollar(2)" xfId="2127"/>
    <cellStyle name="Dollar_Data" xfId="2128"/>
    <cellStyle name="DollarFraction" xfId="2129"/>
    <cellStyle name="DollarFraction 2" xfId="2130"/>
    <cellStyle name="DollarFraction 3" xfId="2131"/>
    <cellStyle name="Dollars" xfId="2132"/>
    <cellStyle name="DollarWhole" xfId="2133"/>
    <cellStyle name="Dotted Line" xfId="2134"/>
    <cellStyle name="DOUBLE - Style1" xfId="2135"/>
    <cellStyle name="Download" xfId="2136"/>
    <cellStyle name="Driver" xfId="2137"/>
    <cellStyle name="e" xfId="2138"/>
    <cellStyle name="Eingabefeld" xfId="2139"/>
    <cellStyle name="Eingabewert Dat" xfId="2140"/>
    <cellStyle name="EMR" xfId="2141"/>
    <cellStyle name="Encabez1" xfId="2142"/>
    <cellStyle name="Encabez2" xfId="2143"/>
    <cellStyle name="Enter Currency (0)" xfId="2144"/>
    <cellStyle name="Enter Currency (2)" xfId="2145"/>
    <cellStyle name="Enter Units (0)" xfId="2146"/>
    <cellStyle name="Enter Units (1)" xfId="2147"/>
    <cellStyle name="Enter Units (2)" xfId="2148"/>
    <cellStyle name="Entered" xfId="2149"/>
    <cellStyle name="En-tête" xfId="2150"/>
    <cellStyle name="Equinox Automatic" xfId="2151"/>
    <cellStyle name="Equinox Blue Text" xfId="2152"/>
    <cellStyle name="Equinox DkRed Text" xfId="2153"/>
    <cellStyle name="Equinox Grey Text" xfId="2154"/>
    <cellStyle name="Equinox Greyout" xfId="2155"/>
    <cellStyle name="Equinox Inactive" xfId="2156"/>
    <cellStyle name="Equinox Red Text" xfId="2157"/>
    <cellStyle name="Ergebnisfeld" xfId="2158"/>
    <cellStyle name="Error" xfId="2159"/>
    <cellStyle name="Euro" xfId="2160"/>
    <cellStyle name="Euro 2" xfId="2161"/>
    <cellStyle name="Euro 3" xfId="2162"/>
    <cellStyle name="Euro Display" xfId="2163"/>
    <cellStyle name="Euro Input" xfId="2164"/>
    <cellStyle name="Euro_ Agenda" xfId="2165"/>
    <cellStyle name="Excession" xfId="2166"/>
    <cellStyle name="Explanatory Text" xfId="51" builtinId="53" customBuiltin="1"/>
    <cellStyle name="f" xfId="2167"/>
    <cellStyle name="F2" xfId="2168"/>
    <cellStyle name="F3" xfId="2169"/>
    <cellStyle name="F4" xfId="2170"/>
    <cellStyle name="F5" xfId="2171"/>
    <cellStyle name="F6" xfId="2172"/>
    <cellStyle name="F7" xfId="2173"/>
    <cellStyle name="F8" xfId="2174"/>
    <cellStyle name="FakePercent(0)" xfId="2175"/>
    <cellStyle name="FakePercent(1)" xfId="2176"/>
    <cellStyle name="FakePercent(2)" xfId="2177"/>
    <cellStyle name="Fijo" xfId="2178"/>
    <cellStyle name="Financiero" xfId="2179"/>
    <cellStyle name="first line" xfId="2180"/>
    <cellStyle name="FirstNumbers" xfId="2181"/>
    <cellStyle name="FirstNumbers 2" xfId="2182"/>
    <cellStyle name="FirstNumbers 3" xfId="2183"/>
    <cellStyle name="Fixed" xfId="2184"/>
    <cellStyle name="Fixed (1)" xfId="2185"/>
    <cellStyle name="Fixed [0]" xfId="2186"/>
    <cellStyle name="Fixed [2]" xfId="2187"/>
    <cellStyle name="Fixed_1" xfId="2188"/>
    <cellStyle name="Fixed2 - Style2" xfId="2189"/>
    <cellStyle name="Följde hyperlänken_COLLECTIONS REVIEW0603" xfId="2190"/>
    <cellStyle name="Footnote" xfId="2191"/>
    <cellStyle name="Footnotes" xfId="2192"/>
    <cellStyle name="form" xfId="2193"/>
    <cellStyle name="Formulas" xfId="2194"/>
    <cellStyle name="Formulas 2" xfId="2195"/>
    <cellStyle name="fpc - Style6" xfId="2196"/>
    <cellStyle name="FX Rate" xfId="2197"/>
    <cellStyle name="FX Rate 2" xfId="2198"/>
    <cellStyle name="FX Rate 3" xfId="2199"/>
    <cellStyle name="General" xfId="2200"/>
    <cellStyle name="General0" xfId="2201"/>
    <cellStyle name="General0C" xfId="2202"/>
    <cellStyle name="General0R" xfId="2203"/>
    <cellStyle name="General2" xfId="2204"/>
    <cellStyle name="General3" xfId="2205"/>
    <cellStyle name="GeneralNumber" xfId="2206"/>
    <cellStyle name="GeneralNumber 2" xfId="2207"/>
    <cellStyle name="gill" xfId="2208"/>
    <cellStyle name="gill 2" xfId="2209"/>
    <cellStyle name="Global" xfId="2210"/>
    <cellStyle name="Good" xfId="52" builtinId="26" customBuiltin="1"/>
    <cellStyle name="Gray bold italic" xfId="2211"/>
    <cellStyle name="Green Bold" xfId="2212"/>
    <cellStyle name="Grey" xfId="2213"/>
    <cellStyle name="GreyControl" xfId="2214"/>
    <cellStyle name="greyinput" xfId="2215"/>
    <cellStyle name="Group-T" xfId="2216"/>
    <cellStyle name="GrowthRate" xfId="2217"/>
    <cellStyle name="Hard numbers" xfId="2218"/>
    <cellStyle name="Hard Percent" xfId="2219"/>
    <cellStyle name="Hardcoded" xfId="2220"/>
    <cellStyle name="Head - Style7" xfId="2221"/>
    <cellStyle name="Head1" xfId="2222"/>
    <cellStyle name="HEADER" xfId="2223"/>
    <cellStyle name="Header1" xfId="2224"/>
    <cellStyle name="Header2" xfId="2225"/>
    <cellStyle name="headers" xfId="2226"/>
    <cellStyle name="Heading" xfId="2227"/>
    <cellStyle name="Heading 1" xfId="53" builtinId="16" customBuiltin="1"/>
    <cellStyle name="Heading 2" xfId="54" builtinId="17" customBuiltin="1"/>
    <cellStyle name="Heading 3" xfId="55" builtinId="18" customBuiltin="1"/>
    <cellStyle name="Heading 4" xfId="56" builtinId="19" customBuiltin="1"/>
    <cellStyle name="Heading No Underline" xfId="2228"/>
    <cellStyle name="Heading With Underline" xfId="2229"/>
    <cellStyle name="Heading1" xfId="2230"/>
    <cellStyle name="Heading2" xfId="2231"/>
    <cellStyle name="Heading3" xfId="2232"/>
    <cellStyle name="Heading4" xfId="2233"/>
    <cellStyle name="HeadingMonth" xfId="2234"/>
    <cellStyle name="HeadingR" xfId="2235"/>
    <cellStyle name="HEADINGS" xfId="2236"/>
    <cellStyle name="HEADINGSTOP" xfId="2237"/>
    <cellStyle name="helvetica" xfId="2238"/>
    <cellStyle name="Hidden" xfId="2239"/>
    <cellStyle name="HIGHLIGHT" xfId="2240"/>
    <cellStyle name="HotLink" xfId="2241"/>
    <cellStyle name="hotlinks" xfId="2242"/>
    <cellStyle name="Hyperlänk_COLLECTIONS REVIEW0603" xfId="2243"/>
    <cellStyle name="IDD" xfId="2244"/>
    <cellStyle name="IncomeStatement" xfId="2245"/>
    <cellStyle name="IncStmt" xfId="2246"/>
    <cellStyle name="IncStmt 2" xfId="2247"/>
    <cellStyle name="IncStmt 3" xfId="2248"/>
    <cellStyle name="InpComma0" xfId="2249"/>
    <cellStyle name="InpComma1" xfId="2250"/>
    <cellStyle name="InpComma2" xfId="2251"/>
    <cellStyle name="InpComma3" xfId="2252"/>
    <cellStyle name="InpComma4" xfId="2253"/>
    <cellStyle name="InpCurr0" xfId="2254"/>
    <cellStyle name="InpCurr1" xfId="2255"/>
    <cellStyle name="InpCurr2" xfId="2256"/>
    <cellStyle name="InpCurr3" xfId="2257"/>
    <cellStyle name="InpCurr4" xfId="2258"/>
    <cellStyle name="InpDate" xfId="2259"/>
    <cellStyle name="InpPercent0" xfId="2260"/>
    <cellStyle name="InpPercent1" xfId="2261"/>
    <cellStyle name="InpPercent2" xfId="2262"/>
    <cellStyle name="InpText" xfId="2263"/>
    <cellStyle name="Input" xfId="57" builtinId="20" customBuiltin="1"/>
    <cellStyle name="Input [yellow]" xfId="2264"/>
    <cellStyle name="Input 2" xfId="2265"/>
    <cellStyle name="Input 3" xfId="2266"/>
    <cellStyle name="Input 4" xfId="2267"/>
    <cellStyle name="Input 5" xfId="2268"/>
    <cellStyle name="Input 6" xfId="2269"/>
    <cellStyle name="Input 7" xfId="2270"/>
    <cellStyle name="Input 8" xfId="2271"/>
    <cellStyle name="Input 9" xfId="2272"/>
    <cellStyle name="Input Cells" xfId="2273"/>
    <cellStyle name="Input comment text" xfId="2274"/>
    <cellStyle name="Input Currency" xfId="2275"/>
    <cellStyle name="Input date" xfId="2276"/>
    <cellStyle name="Input Dollar" xfId="2277"/>
    <cellStyle name="Input Fixed [0]" xfId="2278"/>
    <cellStyle name="Input Float" xfId="2279"/>
    <cellStyle name="Input Normal" xfId="2280"/>
    <cellStyle name="Input Normal (0)" xfId="2281"/>
    <cellStyle name="Input Normal_~7945259" xfId="2282"/>
    <cellStyle name="Input Percent" xfId="2283"/>
    <cellStyle name="Input Percent (1)" xfId="2284"/>
    <cellStyle name="Input Percent [2]" xfId="2285"/>
    <cellStyle name="Input Percent_Data" xfId="2286"/>
    <cellStyle name="Input Titles" xfId="2287"/>
    <cellStyle name="InputBlueFont_Valuation " xfId="58"/>
    <cellStyle name="InputCell" xfId="2288"/>
    <cellStyle name="InputCurrency" xfId="2289"/>
    <cellStyle name="InputCurrency2" xfId="2290"/>
    <cellStyle name="InputMultiple1" xfId="2291"/>
    <cellStyle name="InputPercent1" xfId="2292"/>
    <cellStyle name="Integer" xfId="2293"/>
    <cellStyle name="IS Summary" xfId="2294"/>
    <cellStyle name="Italic" xfId="2295"/>
    <cellStyle name="Item" xfId="2296"/>
    <cellStyle name="ItemTypeClass" xfId="2297"/>
    <cellStyle name="JPM" xfId="2298"/>
    <cellStyle name="l" xfId="2299"/>
    <cellStyle name="Label" xfId="2300"/>
    <cellStyle name="last line" xfId="2301"/>
    <cellStyle name="Lds1" xfId="2302"/>
    <cellStyle name="Left" xfId="2303"/>
    <cellStyle name="Lien hypertexte" xfId="2304"/>
    <cellStyle name="Lien hypertexte visité" xfId="2305"/>
    <cellStyle name="lightblue" xfId="2306"/>
    <cellStyle name="Line" xfId="2307"/>
    <cellStyle name="LineItem" xfId="2308"/>
    <cellStyle name="LineNum w/ Border" xfId="2309"/>
    <cellStyle name="LineNum w/ Border 2" xfId="2310"/>
    <cellStyle name="LineNum w/ Border 3" xfId="2311"/>
    <cellStyle name="LineNumbers" xfId="2312"/>
    <cellStyle name="LineNumbersFirstColumn" xfId="2313"/>
    <cellStyle name="Lines" xfId="2314"/>
    <cellStyle name="Link Currency (0)" xfId="2315"/>
    <cellStyle name="Link Currency (2)" xfId="2316"/>
    <cellStyle name="Link Units (0)" xfId="2317"/>
    <cellStyle name="Link Units (1)" xfId="2318"/>
    <cellStyle name="Link Units (2)" xfId="2319"/>
    <cellStyle name="Linked Cell" xfId="59" builtinId="24" customBuiltin="1"/>
    <cellStyle name="Linked Cells" xfId="2320"/>
    <cellStyle name="Linked-Sheet" xfId="2321"/>
    <cellStyle name="Linked-WB" xfId="2322"/>
    <cellStyle name="Locked" xfId="2323"/>
    <cellStyle name="m/d/yy" xfId="2324"/>
    <cellStyle name="MacroComment" xfId="2325"/>
    <cellStyle name="MacroHeading" xfId="2326"/>
    <cellStyle name="Magic" xfId="2327"/>
    <cellStyle name="Margins" xfId="2328"/>
    <cellStyle name="Middle" xfId="2329"/>
    <cellStyle name="Mifrog" xfId="2330"/>
    <cellStyle name="Migliaia (0)_07 Deut - FS0699HY" xfId="2331"/>
    <cellStyle name="Migliaia_07 Deut - FS0699HY" xfId="2332"/>
    <cellStyle name="Millares [0]_10 AVERIAS MASIVAS + ANT" xfId="2333"/>
    <cellStyle name="Millares_10 AVERIAS MASIVAS + ANT" xfId="2334"/>
    <cellStyle name="Milliers [0]_!!!GO" xfId="2335"/>
    <cellStyle name="Milliers_!!!GO" xfId="2336"/>
    <cellStyle name="Millions" xfId="2337"/>
    <cellStyle name="Millions 2" xfId="2338"/>
    <cellStyle name="Millions 3" xfId="2339"/>
    <cellStyle name="Millions[1]" xfId="2340"/>
    <cellStyle name="Millions_~0154029" xfId="2341"/>
    <cellStyle name="Moneda [0]_10 AVERIAS MASIVAS + ANT" xfId="2342"/>
    <cellStyle name="Moneda_10 AVERIAS MASIVAS + ANT" xfId="2343"/>
    <cellStyle name="Monétaire [0]_!!!GO" xfId="2344"/>
    <cellStyle name="Monétaire_!!!GO" xfId="2345"/>
    <cellStyle name="Monetario" xfId="2346"/>
    <cellStyle name="MonthYear" xfId="2347"/>
    <cellStyle name="Mul1" xfId="2348"/>
    <cellStyle name="Multiple" xfId="2349"/>
    <cellStyle name="Multiple [0]" xfId="2350"/>
    <cellStyle name="Multiple [1]" xfId="2351"/>
    <cellStyle name="Multiple 10" xfId="2352"/>
    <cellStyle name="Multiple 2" xfId="2353"/>
    <cellStyle name="Multiple 3" xfId="2354"/>
    <cellStyle name="Multiple 4" xfId="2355"/>
    <cellStyle name="Multiple 5" xfId="2356"/>
    <cellStyle name="Multiple 6" xfId="2357"/>
    <cellStyle name="Multiple 7" xfId="2358"/>
    <cellStyle name="Multiple 8" xfId="2359"/>
    <cellStyle name="Multiple 9" xfId="2360"/>
    <cellStyle name="Multiple(1)" xfId="2361"/>
    <cellStyle name="Multiple(2)" xfId="2362"/>
    <cellStyle name="Multiple_1Q10 ERF Supplement 3-15-10 Check" xfId="2363"/>
    <cellStyle name="Multiple1" xfId="2364"/>
    <cellStyle name="n*" xfId="2365"/>
    <cellStyle name="NA is zero" xfId="2366"/>
    <cellStyle name="Needs update" xfId="2367"/>
    <cellStyle name="Neutral" xfId="60" builtinId="28" customBuiltin="1"/>
    <cellStyle name="New Times Roman" xfId="2368"/>
    <cellStyle name="NewAcct" xfId="2369"/>
    <cellStyle name="newstyle" xfId="2370"/>
    <cellStyle name="no dec" xfId="2371"/>
    <cellStyle name="No-Action" xfId="2372"/>
    <cellStyle name="NoEntry" xfId="2373"/>
    <cellStyle name="NoMultiple(1)" xfId="2374"/>
    <cellStyle name="NoMultiple(2)" xfId="2375"/>
    <cellStyle name="NoPercent(0)" xfId="2376"/>
    <cellStyle name="NoPercent(1)" xfId="2377"/>
    <cellStyle name="NoPercent(2)" xfId="2378"/>
    <cellStyle name="Nor" xfId="2379"/>
    <cellStyle name="Normal" xfId="0" builtinId="0"/>
    <cellStyle name="Normal--" xfId="2380"/>
    <cellStyle name="Normal - Style1" xfId="2381"/>
    <cellStyle name="Normal - Style2" xfId="2382"/>
    <cellStyle name="Normal - Style3" xfId="2383"/>
    <cellStyle name="Normal - Style4" xfId="2384"/>
    <cellStyle name="Normal - Style5" xfId="2385"/>
    <cellStyle name="Normal - Style6" xfId="2386"/>
    <cellStyle name="Normal - Style7" xfId="2387"/>
    <cellStyle name="Normal - Style8" xfId="2388"/>
    <cellStyle name="Normal [0]" xfId="2389"/>
    <cellStyle name="Normal [1]" xfId="2390"/>
    <cellStyle name="Normal [2]" xfId="2391"/>
    <cellStyle name="Normal [3]" xfId="2392"/>
    <cellStyle name="Normal 10" xfId="2393"/>
    <cellStyle name="Normal 10 2" xfId="2394"/>
    <cellStyle name="Normal 10 3" xfId="2395"/>
    <cellStyle name="Normal 10 3 2" xfId="2396"/>
    <cellStyle name="Normal 11" xfId="2397"/>
    <cellStyle name="Normal 12" xfId="2398"/>
    <cellStyle name="Normal 13" xfId="2399"/>
    <cellStyle name="Normal 14" xfId="2400"/>
    <cellStyle name="Normal 15" xfId="2401"/>
    <cellStyle name="Normal 16" xfId="2402"/>
    <cellStyle name="Normal 17" xfId="2403"/>
    <cellStyle name="Normal 18" xfId="2404"/>
    <cellStyle name="Normal 19" xfId="2405"/>
    <cellStyle name="Normal 2" xfId="2406"/>
    <cellStyle name="Normal 2 2" xfId="2407"/>
    <cellStyle name="Normal 2 3" xfId="2408"/>
    <cellStyle name="Normal 2 3 2" xfId="2409"/>
    <cellStyle name="Normal 2 3 3" xfId="2410"/>
    <cellStyle name="Normal 2 4" xfId="2411"/>
    <cellStyle name="Normal 2_Data" xfId="2412"/>
    <cellStyle name="Normal 20" xfId="2413"/>
    <cellStyle name="Normal 21" xfId="2414"/>
    <cellStyle name="Normal 21 2" xfId="2415"/>
    <cellStyle name="Normal 22" xfId="2416"/>
    <cellStyle name="Normal 23" xfId="2417"/>
    <cellStyle name="Normal 24" xfId="2418"/>
    <cellStyle name="Normal 25" xfId="2419"/>
    <cellStyle name="Normal 26" xfId="2420"/>
    <cellStyle name="Normal 27" xfId="2421"/>
    <cellStyle name="Normal 27 2" xfId="2422"/>
    <cellStyle name="Normal 27 3" xfId="2423"/>
    <cellStyle name="Normal 28" xfId="2424"/>
    <cellStyle name="Normal 28 2" xfId="2425"/>
    <cellStyle name="Normal 28 3" xfId="2426"/>
    <cellStyle name="Normal 29" xfId="2427"/>
    <cellStyle name="Normal 29 2" xfId="2428"/>
    <cellStyle name="Normal 29 3" xfId="2429"/>
    <cellStyle name="Normal 3" xfId="2430"/>
    <cellStyle name="Normal 3 2" xfId="2431"/>
    <cellStyle name="Normal 3 2 2" xfId="2432"/>
    <cellStyle name="Normal 3 3" xfId="2433"/>
    <cellStyle name="Normal 3 4" xfId="2434"/>
    <cellStyle name="Normal 3 4 2" xfId="2435"/>
    <cellStyle name="Normal 3 4 3" xfId="2436"/>
    <cellStyle name="Normal 3 4 4" xfId="2437"/>
    <cellStyle name="Normal 3 5" xfId="2438"/>
    <cellStyle name="Normal 3 6" xfId="2439"/>
    <cellStyle name="Normal 3 7" xfId="2440"/>
    <cellStyle name="Normal 3 8" xfId="2441"/>
    <cellStyle name="Normal 30" xfId="2442"/>
    <cellStyle name="Normal 30 2" xfId="2443"/>
    <cellStyle name="Normal 30 3" xfId="2444"/>
    <cellStyle name="Normal 31" xfId="2445"/>
    <cellStyle name="Normal 31 2" xfId="2446"/>
    <cellStyle name="Normal 31 3" xfId="2447"/>
    <cellStyle name="Normal 32" xfId="2448"/>
    <cellStyle name="Normal 32 2" xfId="2449"/>
    <cellStyle name="Normal 32 3" xfId="2450"/>
    <cellStyle name="Normal 33" xfId="2451"/>
    <cellStyle name="Normal 33 2" xfId="2452"/>
    <cellStyle name="Normal 33 3" xfId="2453"/>
    <cellStyle name="Normal 34" xfId="2454"/>
    <cellStyle name="Normal 35" xfId="2455"/>
    <cellStyle name="Normal 36" xfId="2456"/>
    <cellStyle name="Normal 37" xfId="2457"/>
    <cellStyle name="Normal 38" xfId="2458"/>
    <cellStyle name="Normal 39" xfId="2459"/>
    <cellStyle name="Normal 4" xfId="67"/>
    <cellStyle name="Normal 4 2" xfId="2460"/>
    <cellStyle name="Normal 4 3" xfId="2461"/>
    <cellStyle name="Normal 4 4" xfId="2462"/>
    <cellStyle name="Normal 4 5" xfId="2463"/>
    <cellStyle name="Normal 4 6" xfId="2464"/>
    <cellStyle name="Normal 40" xfId="2465"/>
    <cellStyle name="Normal 41" xfId="2466"/>
    <cellStyle name="Normal 42" xfId="2467"/>
    <cellStyle name="Normal 43" xfId="2468"/>
    <cellStyle name="Normal 44" xfId="2469"/>
    <cellStyle name="Normal 45" xfId="2470"/>
    <cellStyle name="Normal 45 2" xfId="2471"/>
    <cellStyle name="Normal 45 3" xfId="2472"/>
    <cellStyle name="Normal 45 3 2" xfId="2473"/>
    <cellStyle name="Normal 46" xfId="2474"/>
    <cellStyle name="Normal 47" xfId="2475"/>
    <cellStyle name="Normal 48" xfId="2476"/>
    <cellStyle name="Normal 49" xfId="2477"/>
    <cellStyle name="Normal 5" xfId="2478"/>
    <cellStyle name="Normal 5 2" xfId="2479"/>
    <cellStyle name="Normal 5 2 2" xfId="2480"/>
    <cellStyle name="Normal 5 2 2 2" xfId="2481"/>
    <cellStyle name="Normal 5 2 2 3" xfId="2482"/>
    <cellStyle name="Normal 5 2 2 4" xfId="2483"/>
    <cellStyle name="Normal 5 3" xfId="2484"/>
    <cellStyle name="Normal 5 4" xfId="2485"/>
    <cellStyle name="Normal 50" xfId="2486"/>
    <cellStyle name="Normal 51" xfId="2487"/>
    <cellStyle name="Normal 52" xfId="2488"/>
    <cellStyle name="Normal 53" xfId="2489"/>
    <cellStyle name="Normal 54" xfId="2490"/>
    <cellStyle name="Normal 55" xfId="2491"/>
    <cellStyle name="Normal 56" xfId="2492"/>
    <cellStyle name="Normal 57" xfId="2493"/>
    <cellStyle name="Normal 58" xfId="2494"/>
    <cellStyle name="Normal 59" xfId="2495"/>
    <cellStyle name="Normal 6" xfId="2496"/>
    <cellStyle name="Normal 60" xfId="2497"/>
    <cellStyle name="Normal 61" xfId="2498"/>
    <cellStyle name="Normal 62" xfId="2499"/>
    <cellStyle name="Normal 63" xfId="2500"/>
    <cellStyle name="Normal 64" xfId="2501"/>
    <cellStyle name="Normal 65" xfId="2502"/>
    <cellStyle name="Normal 66" xfId="2503"/>
    <cellStyle name="Normal 67" xfId="2504"/>
    <cellStyle name="Normal 68" xfId="2505"/>
    <cellStyle name="Normal 69" xfId="2506"/>
    <cellStyle name="Normal 7" xfId="2507"/>
    <cellStyle name="Normal 70" xfId="2508"/>
    <cellStyle name="Normal 70 2" xfId="2509"/>
    <cellStyle name="Normal 71" xfId="2510"/>
    <cellStyle name="Normal 72" xfId="2511"/>
    <cellStyle name="Normal 72 2" xfId="2512"/>
    <cellStyle name="Normal 73" xfId="2513"/>
    <cellStyle name="Normal 73 2" xfId="2514"/>
    <cellStyle name="Normal 74" xfId="2515"/>
    <cellStyle name="Normal 75" xfId="2516"/>
    <cellStyle name="Normal 8" xfId="2517"/>
    <cellStyle name="Normal 8 2" xfId="2518"/>
    <cellStyle name="Normal 8 2 2" xfId="2519"/>
    <cellStyle name="Normal 8 3" xfId="2520"/>
    <cellStyle name="Normal 8 4" xfId="2521"/>
    <cellStyle name="Normal 8 5" xfId="2522"/>
    <cellStyle name="Normal 9" xfId="2523"/>
    <cellStyle name="Normal 9 2" xfId="2524"/>
    <cellStyle name="Normal Bold" xfId="2525"/>
    <cellStyle name="Normal Bold [0]" xfId="2526"/>
    <cellStyle name="Normal Bold_Copy of Global IB Risk Bal Sht 5th Aug 2010" xfId="2527"/>
    <cellStyle name="Normal Pct" xfId="2528"/>
    <cellStyle name="Normal(0)CenGreen" xfId="2529"/>
    <cellStyle name="Normal(0)Center" xfId="2530"/>
    <cellStyle name="Normal(0)Center2" xfId="2531"/>
    <cellStyle name="Normal--_ARM Roof_Val v7" xfId="2532"/>
    <cellStyle name="Normal0" xfId="2533"/>
    <cellStyle name="Normal2" xfId="2534"/>
    <cellStyle name="Normal2 2" xfId="2535"/>
    <cellStyle name="Normal2 3" xfId="2536"/>
    <cellStyle name="NormalBold" xfId="2537"/>
    <cellStyle name="NormalCurrencyCenter" xfId="2538"/>
    <cellStyle name="Normale_07 Deut - FS0699HY" xfId="2539"/>
    <cellStyle name="NormalInput" xfId="2540"/>
    <cellStyle name="NormalInput1" xfId="2541"/>
    <cellStyle name="NormalInput2" xfId="2542"/>
    <cellStyle name="NormalLarge" xfId="2543"/>
    <cellStyle name="NormalMultiple" xfId="2544"/>
    <cellStyle name="NormalOutput" xfId="2545"/>
    <cellStyle name="NormalUnprotect" xfId="2546"/>
    <cellStyle name="Normalx" xfId="2547"/>
    <cellStyle name="NormalxShadow" xfId="2548"/>
    <cellStyle name="Not Implemented" xfId="2549"/>
    <cellStyle name="Not_Excession" xfId="2550"/>
    <cellStyle name="Note" xfId="61" builtinId="10" customBuiltin="1"/>
    <cellStyle name="Note 2" xfId="2551"/>
    <cellStyle name="Note 3" xfId="2552"/>
    <cellStyle name="Note 4" xfId="2553"/>
    <cellStyle name="nplode" xfId="2554"/>
    <cellStyle name="nPlosion" xfId="2555"/>
    <cellStyle name="NPPESalesPct" xfId="2556"/>
    <cellStyle name="num,nodecpts" xfId="2557"/>
    <cellStyle name="Num1" xfId="2558"/>
    <cellStyle name="Number" xfId="2559"/>
    <cellStyle name="Number [0]" xfId="2560"/>
    <cellStyle name="Number(0)" xfId="2561"/>
    <cellStyle name="Number(1)" xfId="2562"/>
    <cellStyle name="Number(2)" xfId="2563"/>
    <cellStyle name="Number_~9831392" xfId="2564"/>
    <cellStyle name="Number2DecimalStyle" xfId="2565"/>
    <cellStyle name="Number2DecimalStyle 2" xfId="2566"/>
    <cellStyle name="Number2DecimalStyle 3" xfId="2567"/>
    <cellStyle name="NumberFormat" xfId="2568"/>
    <cellStyle name="Numbers" xfId="2569"/>
    <cellStyle name="Numbers - Bold" xfId="2570"/>
    <cellStyle name="Numbers - Bold - Italic" xfId="2571"/>
    <cellStyle name="Numbers - Bold - Italic 2" xfId="2572"/>
    <cellStyle name="Numbers - Bold - Italic 3" xfId="2573"/>
    <cellStyle name="Numbers - Bold 10" xfId="2574"/>
    <cellStyle name="Numbers - Bold 2" xfId="2575"/>
    <cellStyle name="Numbers - Bold 3" xfId="2576"/>
    <cellStyle name="Numbers - Bold 4" xfId="2577"/>
    <cellStyle name="Numbers - Bold 5" xfId="2578"/>
    <cellStyle name="Numbers - Bold 6" xfId="2579"/>
    <cellStyle name="Numbers - Bold 7" xfId="2580"/>
    <cellStyle name="Numbers - Bold 8" xfId="2581"/>
    <cellStyle name="Numbers - Bold 9" xfId="2582"/>
    <cellStyle name="Numbers - Bold_3Q09 ERF Supplement 9-17-09 revised 10022009" xfId="2583"/>
    <cellStyle name="Numbers - Large" xfId="2584"/>
    <cellStyle name="Numbers 10" xfId="2585"/>
    <cellStyle name="Numbers 2" xfId="2586"/>
    <cellStyle name="Numbers 3" xfId="2587"/>
    <cellStyle name="Numbers 4" xfId="2588"/>
    <cellStyle name="Numbers 5" xfId="2589"/>
    <cellStyle name="Numbers 6" xfId="2590"/>
    <cellStyle name="Numbers 7" xfId="2591"/>
    <cellStyle name="Numbers 8" xfId="2592"/>
    <cellStyle name="Numbers 9" xfId="2593"/>
    <cellStyle name="Numbers_1Q10 ERF Supplement 3-15-10 Check" xfId="2594"/>
    <cellStyle name="nVision" xfId="2595"/>
    <cellStyle name="NWI%S" xfId="2596"/>
    <cellStyle name="O1" xfId="2597"/>
    <cellStyle name="O2" xfId="2598"/>
    <cellStyle name="Œ…‹æØ‚è [0.00]_!!!GO" xfId="2599"/>
    <cellStyle name="Œ…‹æØ‚è_!!!GO" xfId="2600"/>
    <cellStyle name="OSW_ColumnLabels" xfId="2601"/>
    <cellStyle name="outh America" xfId="2602"/>
    <cellStyle name="Output" xfId="62" builtinId="21" customBuiltin="1"/>
    <cellStyle name="output 2" xfId="2603"/>
    <cellStyle name="output 3" xfId="2604"/>
    <cellStyle name="Output Amounts" xfId="2605"/>
    <cellStyle name="Output Column Headings" xfId="2606"/>
    <cellStyle name="Output Line Items" xfId="2607"/>
    <cellStyle name="Output Percent" xfId="2608"/>
    <cellStyle name="Output Percent (0)" xfId="2609"/>
    <cellStyle name="Output Percent_Data" xfId="2610"/>
    <cellStyle name="Output Report Heading" xfId="2611"/>
    <cellStyle name="Output Report Title" xfId="2612"/>
    <cellStyle name="P1" xfId="2613"/>
    <cellStyle name="P2" xfId="2614"/>
    <cellStyle name="Page 1" xfId="2615"/>
    <cellStyle name="Page 2" xfId="2616"/>
    <cellStyle name="Page 3" xfId="2617"/>
    <cellStyle name="Page 4" xfId="2618"/>
    <cellStyle name="Page 5" xfId="2619"/>
    <cellStyle name="Page 6" xfId="2620"/>
    <cellStyle name="Page 7" xfId="2621"/>
    <cellStyle name="Page Heading Large" xfId="2622"/>
    <cellStyle name="Page Heading Small" xfId="2623"/>
    <cellStyle name="Page Number" xfId="2624"/>
    <cellStyle name="Page Title" xfId="2625"/>
    <cellStyle name="Page1" xfId="2626"/>
    <cellStyle name="Page2" xfId="2627"/>
    <cellStyle name="Page3" xfId="2628"/>
    <cellStyle name="Page4" xfId="2629"/>
    <cellStyle name="Page5" xfId="2630"/>
    <cellStyle name="Page6" xfId="2631"/>
    <cellStyle name="pc1" xfId="2632"/>
    <cellStyle name="Pec (2dec,fs)" xfId="2633"/>
    <cellStyle name="per.style" xfId="2634"/>
    <cellStyle name="Percen - Style1" xfId="2635"/>
    <cellStyle name="Percent" xfId="63" builtinId="5"/>
    <cellStyle name="Percent %" xfId="2636"/>
    <cellStyle name="Percent % Long Underline" xfId="2637"/>
    <cellStyle name="Percent ()" xfId="2638"/>
    <cellStyle name="Percent (0)" xfId="2639"/>
    <cellStyle name="Percent (0.0)" xfId="2640"/>
    <cellStyle name="Percent (1)" xfId="2641"/>
    <cellStyle name="Percent (2)" xfId="2642"/>
    <cellStyle name="Percent [0]" xfId="2643"/>
    <cellStyle name="Percent [0] 2" xfId="2644"/>
    <cellStyle name="Percent [0] 3" xfId="2645"/>
    <cellStyle name="Percent [00]" xfId="2646"/>
    <cellStyle name="Percent [1]" xfId="2647"/>
    <cellStyle name="Percent [1] --" xfId="2648"/>
    <cellStyle name="Percent [1] 2" xfId="2649"/>
    <cellStyle name="Percent [1]_~6435875" xfId="2650"/>
    <cellStyle name="Percent [2]" xfId="2651"/>
    <cellStyle name="Percent [2] 2" xfId="2652"/>
    <cellStyle name="Percent [2] 3" xfId="2653"/>
    <cellStyle name="Percent [4]" xfId="2654"/>
    <cellStyle name="Percent [4] 2" xfId="2655"/>
    <cellStyle name="Percent 10" xfId="2656"/>
    <cellStyle name="Percent 11" xfId="2657"/>
    <cellStyle name="Percent 12" xfId="2658"/>
    <cellStyle name="Percent 13" xfId="2659"/>
    <cellStyle name="Percent 14" xfId="2660"/>
    <cellStyle name="Percent 15" xfId="2661"/>
    <cellStyle name="Percent 16" xfId="2662"/>
    <cellStyle name="Percent 17" xfId="2663"/>
    <cellStyle name="Percent 18" xfId="2664"/>
    <cellStyle name="Percent 19" xfId="2665"/>
    <cellStyle name="Percent 2" xfId="2666"/>
    <cellStyle name="Percent 2 2" xfId="2667"/>
    <cellStyle name="Percent 20" xfId="2668"/>
    <cellStyle name="Percent 21" xfId="2669"/>
    <cellStyle name="Percent 22" xfId="2670"/>
    <cellStyle name="Percent 23" xfId="2671"/>
    <cellStyle name="Percent 24" xfId="2672"/>
    <cellStyle name="Percent 25" xfId="2673"/>
    <cellStyle name="Percent 26" xfId="2674"/>
    <cellStyle name="Percent 27" xfId="2675"/>
    <cellStyle name="Percent 28" xfId="2676"/>
    <cellStyle name="Percent 29" xfId="2677"/>
    <cellStyle name="Percent 3" xfId="2678"/>
    <cellStyle name="Percent 3 2" xfId="2679"/>
    <cellStyle name="Percent 3 2 2" xfId="2680"/>
    <cellStyle name="Percent 3 2 3" xfId="2681"/>
    <cellStyle name="Percent 3 2 4" xfId="2682"/>
    <cellStyle name="Percent 3 3" xfId="2683"/>
    <cellStyle name="Percent 3 4" xfId="2684"/>
    <cellStyle name="Percent 30" xfId="2685"/>
    <cellStyle name="Percent 31" xfId="2686"/>
    <cellStyle name="Percent 32" xfId="2687"/>
    <cellStyle name="Percent 33" xfId="2688"/>
    <cellStyle name="Percent 34" xfId="2689"/>
    <cellStyle name="Percent 35" xfId="2690"/>
    <cellStyle name="Percent 36" xfId="2691"/>
    <cellStyle name="Percent 37" xfId="2692"/>
    <cellStyle name="Percent 38" xfId="2693"/>
    <cellStyle name="Percent 39" xfId="2694"/>
    <cellStyle name="Percent 4" xfId="2695"/>
    <cellStyle name="Percent 4 2" xfId="2696"/>
    <cellStyle name="Percent 4 3" xfId="2697"/>
    <cellStyle name="Percent 40" xfId="2698"/>
    <cellStyle name="Percent 41" xfId="2699"/>
    <cellStyle name="Percent 42" xfId="2700"/>
    <cellStyle name="Percent 43" xfId="2701"/>
    <cellStyle name="Percent 44" xfId="2702"/>
    <cellStyle name="Percent 45" xfId="2703"/>
    <cellStyle name="Percent 46" xfId="2704"/>
    <cellStyle name="Percent 47" xfId="2705"/>
    <cellStyle name="Percent 48" xfId="2706"/>
    <cellStyle name="Percent 49" xfId="2707"/>
    <cellStyle name="Percent 5" xfId="2708"/>
    <cellStyle name="Percent 50" xfId="2709"/>
    <cellStyle name="Percent 51" xfId="2710"/>
    <cellStyle name="Percent 52" xfId="2711"/>
    <cellStyle name="Percent 53" xfId="2712"/>
    <cellStyle name="Percent 54" xfId="2713"/>
    <cellStyle name="Percent 55" xfId="2714"/>
    <cellStyle name="Percent 56" xfId="2715"/>
    <cellStyle name="Percent 57" xfId="2716"/>
    <cellStyle name="Percent 58" xfId="2717"/>
    <cellStyle name="Percent 59" xfId="2718"/>
    <cellStyle name="Percent 6" xfId="2719"/>
    <cellStyle name="Percent 60" xfId="2720"/>
    <cellStyle name="Percent 61" xfId="2721"/>
    <cellStyle name="Percent 62" xfId="2722"/>
    <cellStyle name="Percent 63" xfId="2723"/>
    <cellStyle name="Percent 64" xfId="2724"/>
    <cellStyle name="Percent 65" xfId="2725"/>
    <cellStyle name="Percent 66" xfId="2726"/>
    <cellStyle name="Percent 67" xfId="2727"/>
    <cellStyle name="Percent 68" xfId="2728"/>
    <cellStyle name="Percent 7" xfId="2729"/>
    <cellStyle name="Percent 8" xfId="2730"/>
    <cellStyle name="Percent 9" xfId="2731"/>
    <cellStyle name="Percent Hard" xfId="2732"/>
    <cellStyle name="Percent([1])" xfId="2733"/>
    <cellStyle name="Percent([1]) 2" xfId="2734"/>
    <cellStyle name="Percent([1]) 3" xfId="2735"/>
    <cellStyle name="Percent1" xfId="2736"/>
    <cellStyle name="Percent2" xfId="2737"/>
    <cellStyle name="Percent2 2" xfId="2738"/>
    <cellStyle name="Percent2 3" xfId="2739"/>
    <cellStyle name="percentage" xfId="2740"/>
    <cellStyle name="Population Info" xfId="2741"/>
    <cellStyle name="prin2" xfId="2742"/>
    <cellStyle name="PrintDate" xfId="2743"/>
    <cellStyle name="Protect" xfId="2744"/>
    <cellStyle name="PSChar" xfId="2745"/>
    <cellStyle name="PSDate" xfId="2746"/>
    <cellStyle name="PSDec" xfId="2747"/>
    <cellStyle name="PSHeading" xfId="2748"/>
    <cellStyle name="PSInt" xfId="2749"/>
    <cellStyle name="PSSpacer" xfId="2750"/>
    <cellStyle name="r" xfId="2751"/>
    <cellStyle name="r_ALLOWANCES" xfId="2752"/>
    <cellStyle name="r_ALLOWANCES 2" xfId="2753"/>
    <cellStyle name="r_CREDIT BY PRODUCT AND LOB" xfId="2754"/>
    <cellStyle name="r_CREDIT BY PRODUCT AND LOB 2" xfId="2755"/>
    <cellStyle name="r_GLOSSARY" xfId="2756"/>
    <cellStyle name="r_GLOSSARY 2" xfId="2757"/>
    <cellStyle name="r_NPAS" xfId="2758"/>
    <cellStyle name="r_NPAS 2" xfId="2759"/>
    <cellStyle name="r_RETAIL METRICS" xfId="2760"/>
    <cellStyle name="r_RETAIL METRICS 2" xfId="2761"/>
    <cellStyle name="RangeName" xfId="2762"/>
    <cellStyle name="Red Font" xfId="2763"/>
    <cellStyle name="regstoresfromspecstores" xfId="2764"/>
    <cellStyle name="ReportFieldNames" xfId="2765"/>
    <cellStyle name="ReportFieldNames 2" xfId="2766"/>
    <cellStyle name="RevList" xfId="2767"/>
    <cellStyle name="Right" xfId="2768"/>
    <cellStyle name="Rollup" xfId="2769"/>
    <cellStyle name="RoundingPrecision" xfId="2770"/>
    <cellStyle name="SecBody2" xfId="2771"/>
    <cellStyle name="SecBody2 2" xfId="2772"/>
    <cellStyle name="SecHead2" xfId="2773"/>
    <cellStyle name="SecHead2 2" xfId="2774"/>
    <cellStyle name="SelectFormat" xfId="2775"/>
    <cellStyle name="SelectFormat 2" xfId="2776"/>
    <cellStyle name="SelectFormat 3" xfId="2777"/>
    <cellStyle name="Shaded" xfId="2778"/>
    <cellStyle name="SHADEDSTORES" xfId="2779"/>
    <cellStyle name="Shading" xfId="2780"/>
    <cellStyle name="SHEET2!Normal" xfId="2781"/>
    <cellStyle name="SHEET2!Normal 2" xfId="2782"/>
    <cellStyle name="SHEET2!Normal 3" xfId="2783"/>
    <cellStyle name="Shell" xfId="2784"/>
    <cellStyle name="specstores" xfId="2785"/>
    <cellStyle name="src_1" xfId="2786"/>
    <cellStyle name="Std Date" xfId="2787"/>
    <cellStyle name="Style 1" xfId="2788"/>
    <cellStyle name="Style 1 2" xfId="2789"/>
    <cellStyle name="Style 10" xfId="2790"/>
    <cellStyle name="Style 11" xfId="2791"/>
    <cellStyle name="Style 12" xfId="2792"/>
    <cellStyle name="Style 13" xfId="2793"/>
    <cellStyle name="Style 14" xfId="2794"/>
    <cellStyle name="Style 15" xfId="2795"/>
    <cellStyle name="Style 16" xfId="2796"/>
    <cellStyle name="Style 17" xfId="2797"/>
    <cellStyle name="Style 18" xfId="2798"/>
    <cellStyle name="Style 19" xfId="2799"/>
    <cellStyle name="Style 2" xfId="2800"/>
    <cellStyle name="Style 20" xfId="2801"/>
    <cellStyle name="Style 21" xfId="2802"/>
    <cellStyle name="Style 21 2" xfId="2803"/>
    <cellStyle name="Style 22" xfId="2804"/>
    <cellStyle name="Style 22 2" xfId="2805"/>
    <cellStyle name="Style 23" xfId="2806"/>
    <cellStyle name="Style 24" xfId="2807"/>
    <cellStyle name="Style 25" xfId="2808"/>
    <cellStyle name="Style 26" xfId="2809"/>
    <cellStyle name="Style 27" xfId="2810"/>
    <cellStyle name="Style 28" xfId="2811"/>
    <cellStyle name="Style 29" xfId="2812"/>
    <cellStyle name="Style 3" xfId="2813"/>
    <cellStyle name="Style 30" xfId="2814"/>
    <cellStyle name="Style 31" xfId="2815"/>
    <cellStyle name="Style 32" xfId="2816"/>
    <cellStyle name="Style 33" xfId="2817"/>
    <cellStyle name="Style 34" xfId="2818"/>
    <cellStyle name="Style 35" xfId="2819"/>
    <cellStyle name="Style 36" xfId="2820"/>
    <cellStyle name="Style 37" xfId="2821"/>
    <cellStyle name="Style 38" xfId="2822"/>
    <cellStyle name="Style 39" xfId="2823"/>
    <cellStyle name="Style 4" xfId="2824"/>
    <cellStyle name="Style 40" xfId="2825"/>
    <cellStyle name="Style 41" xfId="2826"/>
    <cellStyle name="Style 42" xfId="2827"/>
    <cellStyle name="Style 43" xfId="2828"/>
    <cellStyle name="Style 44" xfId="2829"/>
    <cellStyle name="Style 45" xfId="2830"/>
    <cellStyle name="Style 46" xfId="2831"/>
    <cellStyle name="Style 47" xfId="2832"/>
    <cellStyle name="Style 48" xfId="2833"/>
    <cellStyle name="Style 49" xfId="2834"/>
    <cellStyle name="Style 5" xfId="2835"/>
    <cellStyle name="Style 50" xfId="2836"/>
    <cellStyle name="Style 51" xfId="2837"/>
    <cellStyle name="Style 52" xfId="2838"/>
    <cellStyle name="Style 53" xfId="2839"/>
    <cellStyle name="Style 54" xfId="2840"/>
    <cellStyle name="Style 55" xfId="2841"/>
    <cellStyle name="Style 56" xfId="2842"/>
    <cellStyle name="Style 57" xfId="2843"/>
    <cellStyle name="Style 58" xfId="2844"/>
    <cellStyle name="Style 59" xfId="2845"/>
    <cellStyle name="Style 6" xfId="2846"/>
    <cellStyle name="Style 60" xfId="2847"/>
    <cellStyle name="Style 61" xfId="2848"/>
    <cellStyle name="Style 7" xfId="2849"/>
    <cellStyle name="Style 8" xfId="2850"/>
    <cellStyle name="Style 9" xfId="2851"/>
    <cellStyle name="STYLE_CenterNumber" xfId="2852"/>
    <cellStyle name="STYLE2" xfId="2853"/>
    <cellStyle name="SubHead1" xfId="2854"/>
    <cellStyle name="SubHead1 2" xfId="2855"/>
    <cellStyle name="SubTitle" xfId="2856"/>
    <cellStyle name="SubTotal" xfId="2857"/>
    <cellStyle name="SubTotal 2" xfId="2858"/>
    <cellStyle name="SubTotal 3" xfId="2859"/>
    <cellStyle name="Subtotal1" xfId="2860"/>
    <cellStyle name="Subtotals1" xfId="2861"/>
    <cellStyle name="Subtotals1 2" xfId="2862"/>
    <cellStyle name="Subtotals1 3" xfId="2863"/>
    <cellStyle name="swpBody01" xfId="2864"/>
    <cellStyle name="swpBodyFirstCol" xfId="2865"/>
    <cellStyle name="swpCaption" xfId="2866"/>
    <cellStyle name="swpClear" xfId="2867"/>
    <cellStyle name="swpHBBookTitle" xfId="2868"/>
    <cellStyle name="swpHBChapterTitle" xfId="2869"/>
    <cellStyle name="swpHead01" xfId="2870"/>
    <cellStyle name="swpHead01R" xfId="2871"/>
    <cellStyle name="swpHead02" xfId="2872"/>
    <cellStyle name="swpHead02R" xfId="2873"/>
    <cellStyle name="swpHead03" xfId="2874"/>
    <cellStyle name="swpHead03R" xfId="2875"/>
    <cellStyle name="swpHeadBraL" xfId="2876"/>
    <cellStyle name="swpHeadBraM" xfId="2877"/>
    <cellStyle name="swpHeadBraR" xfId="2878"/>
    <cellStyle name="swpTag" xfId="2879"/>
    <cellStyle name="swpTotals" xfId="2880"/>
    <cellStyle name="swpTotalsNo" xfId="2881"/>
    <cellStyle name="swpTotalsTotal" xfId="2882"/>
    <cellStyle name="Table Col Head" xfId="2883"/>
    <cellStyle name="Table Sub Head" xfId="2884"/>
    <cellStyle name="Table Title" xfId="2885"/>
    <cellStyle name="Table Units" xfId="2886"/>
    <cellStyle name="TableBody" xfId="2887"/>
    <cellStyle name="TableBody 2" xfId="2888"/>
    <cellStyle name="TableBody 3" xfId="2889"/>
    <cellStyle name="TextEntry" xfId="2890"/>
    <cellStyle name="TextEntry 2" xfId="2891"/>
    <cellStyle name="TextEntry 3" xfId="2892"/>
    <cellStyle name="TextStyle" xfId="2893"/>
    <cellStyle name="TextStyle 2" xfId="2894"/>
    <cellStyle name="TextStyle 3" xfId="2895"/>
    <cellStyle name="þíÌY_x000c_Eý)_x000d_8ýß_x0007_×Üï_x0012__x0007__x0001__x0001_" xfId="2896"/>
    <cellStyle name="Thousands" xfId="2897"/>
    <cellStyle name="Thousands 2" xfId="2898"/>
    <cellStyle name="Thousands 3" xfId="2899"/>
    <cellStyle name="Times" xfId="2900"/>
    <cellStyle name="Title" xfId="64" builtinId="15" customBuiltin="1"/>
    <cellStyle name="Title - PROJECT" xfId="2901"/>
    <cellStyle name="Title - PROJECT 2" xfId="2902"/>
    <cellStyle name="Title - Underline" xfId="2903"/>
    <cellStyle name="Title 2" xfId="2904"/>
    <cellStyle name="Title 3" xfId="2905"/>
    <cellStyle name="Title 4" xfId="2906"/>
    <cellStyle name="Title 5" xfId="2907"/>
    <cellStyle name="Title 6" xfId="2908"/>
    <cellStyle name="Title 7" xfId="2909"/>
    <cellStyle name="Title 8" xfId="2910"/>
    <cellStyle name="Title 9" xfId="2911"/>
    <cellStyle name="Titles" xfId="2912"/>
    <cellStyle name="Titles - Col. Headings" xfId="2913"/>
    <cellStyle name="Titles - Other" xfId="2914"/>
    <cellStyle name="Titles - Other 2" xfId="2915"/>
    <cellStyle name="todate" xfId="2916"/>
    <cellStyle name="Top Line" xfId="2917"/>
    <cellStyle name="Total" xfId="65" builtinId="25" customBuiltin="1"/>
    <cellStyle name="TotalNumbers" xfId="2918"/>
    <cellStyle name="TotalNumbers 2" xfId="2919"/>
    <cellStyle name="TotalNumbers 3" xfId="2920"/>
    <cellStyle name="underlineHeading" xfId="2921"/>
    <cellStyle name="Unprot" xfId="2922"/>
    <cellStyle name="Unprot$" xfId="2923"/>
    <cellStyle name="Unprot$ 2" xfId="2924"/>
    <cellStyle name="Unprot_CurrencySKorea" xfId="2925"/>
    <cellStyle name="Unprotect" xfId="2926"/>
    <cellStyle name="van_box" xfId="2927"/>
    <cellStyle name="Var%" xfId="2928"/>
    <cellStyle name="Var% 2" xfId="2929"/>
    <cellStyle name="Var% 3" xfId="2930"/>
    <cellStyle name="Warning Text" xfId="66" builtinId="11" customBuiltin="1"/>
    <cellStyle name="White" xfId="2931"/>
    <cellStyle name="White 2" xfId="2932"/>
    <cellStyle name="Wrapped" xfId="2933"/>
    <cellStyle name="wu" xfId="2934"/>
    <cellStyle name="Year" xfId="2935"/>
    <cellStyle name="一般_NJA" xfId="2936"/>
    <cellStyle name="桁区切り [0.00]_Asia Securities Balance Sheet 1q2004" xfId="2937"/>
    <cellStyle name="桁区切り_Asia Securities Balance Sheet 1q2004" xfId="2938"/>
    <cellStyle name="標準_~2262088" xfId="2939"/>
    <cellStyle name="通貨 [0.00]_Asia Securities Balance Sheet 1q2004" xfId="2940"/>
    <cellStyle name="通貨_Asia Securities Balance Sheet 1q2004" xfId="2941"/>
  </cellStyles>
  <dxfs count="15">
    <dxf>
      <font>
        <color theme="1"/>
      </font>
    </dxf>
    <dxf>
      <font>
        <b/>
        <i val="0"/>
        <color theme="0"/>
      </font>
      <fill>
        <patternFill>
          <bgColor rgb="FFC00000"/>
        </patternFill>
      </fill>
    </dxf>
    <dxf>
      <font>
        <b/>
        <i val="0"/>
        <color theme="0"/>
      </font>
      <fill>
        <patternFill>
          <bgColor rgb="FFC00000"/>
        </patternFill>
      </fill>
    </dxf>
    <dxf>
      <font>
        <color theme="1"/>
      </font>
    </dxf>
    <dxf>
      <font>
        <color theme="1"/>
      </font>
    </dxf>
    <dxf>
      <font>
        <color theme="1"/>
      </font>
    </dxf>
    <dxf>
      <font>
        <color theme="1"/>
      </font>
    </dxf>
    <dxf>
      <font>
        <color theme="1"/>
      </font>
    </dxf>
    <dxf>
      <font>
        <color theme="1"/>
      </font>
    </dxf>
    <dxf>
      <font>
        <color theme="1"/>
      </font>
    </dxf>
    <dxf>
      <font>
        <b/>
        <i val="0"/>
        <color rgb="FFFF0000"/>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L40"/>
  <sheetViews>
    <sheetView zoomScaleNormal="100" zoomScaleSheetLayoutView="100" workbookViewId="0">
      <selection sqref="A1:L1"/>
    </sheetView>
  </sheetViews>
  <sheetFormatPr defaultRowHeight="15"/>
  <cols>
    <col min="1" max="1" width="24.28515625" style="55" customWidth="1"/>
    <col min="2" max="2" width="34" style="184" customWidth="1"/>
    <col min="3" max="3" width="3.28515625" style="184" customWidth="1"/>
    <col min="4" max="4" width="17.140625" style="184" customWidth="1"/>
    <col min="5" max="7" width="14.7109375" style="184" customWidth="1"/>
    <col min="8" max="8" width="1.85546875" style="184" customWidth="1"/>
    <col min="9" max="11" width="14.7109375" style="184" customWidth="1"/>
    <col min="12" max="12" width="16" style="184" customWidth="1"/>
    <col min="13" max="16384" width="9.140625" style="184"/>
  </cols>
  <sheetData>
    <row r="1" spans="1:12" s="88" customFormat="1" ht="18.75">
      <c r="A1" s="638" t="s">
        <v>371</v>
      </c>
      <c r="B1" s="638"/>
      <c r="C1" s="638"/>
      <c r="D1" s="638"/>
      <c r="E1" s="638"/>
      <c r="F1" s="638"/>
      <c r="G1" s="638"/>
      <c r="H1" s="638"/>
      <c r="I1" s="638"/>
      <c r="J1" s="638"/>
      <c r="K1" s="638"/>
      <c r="L1" s="638"/>
    </row>
    <row r="3" spans="1:12" ht="30.75" customHeight="1">
      <c r="A3" s="639" t="s">
        <v>416</v>
      </c>
      <c r="B3" s="639"/>
      <c r="C3" s="639"/>
      <c r="D3" s="639"/>
      <c r="E3" s="639"/>
      <c r="F3" s="639"/>
      <c r="G3" s="639"/>
      <c r="H3" s="639"/>
      <c r="I3" s="639"/>
      <c r="J3" s="639"/>
      <c r="K3" s="639"/>
      <c r="L3" s="639"/>
    </row>
    <row r="5" spans="1:12">
      <c r="A5" s="55" t="s">
        <v>417</v>
      </c>
    </row>
    <row r="6" spans="1:12" ht="16.5" customHeight="1">
      <c r="A6" s="56" t="s">
        <v>372</v>
      </c>
    </row>
    <row r="7" spans="1:12">
      <c r="A7" s="56" t="s">
        <v>86</v>
      </c>
    </row>
    <row r="8" spans="1:12">
      <c r="A8" s="55" t="s">
        <v>373</v>
      </c>
    </row>
    <row r="9" spans="1:12">
      <c r="A9" s="55" t="s">
        <v>451</v>
      </c>
    </row>
    <row r="12" spans="1:12" ht="15.75">
      <c r="B12" s="50" t="s">
        <v>2</v>
      </c>
      <c r="D12" s="640" t="s">
        <v>984</v>
      </c>
      <c r="E12" s="641"/>
      <c r="F12" s="641"/>
      <c r="G12" s="642"/>
    </row>
    <row r="13" spans="1:12" s="49" customFormat="1" ht="4.5" customHeight="1">
      <c r="A13" s="193"/>
      <c r="B13" s="51"/>
      <c r="D13" s="52"/>
      <c r="E13" s="52"/>
      <c r="F13" s="52"/>
      <c r="G13" s="52"/>
    </row>
    <row r="14" spans="1:12" ht="15.75">
      <c r="B14" s="50" t="s">
        <v>3</v>
      </c>
      <c r="D14" s="637">
        <v>1234567</v>
      </c>
      <c r="F14" s="50"/>
    </row>
    <row r="15" spans="1:12" ht="15.75">
      <c r="B15" s="50" t="s">
        <v>82</v>
      </c>
      <c r="D15" s="202" t="s">
        <v>83</v>
      </c>
      <c r="F15" s="50"/>
    </row>
    <row r="16" spans="1:12" ht="15.75">
      <c r="B16" s="50" t="s">
        <v>84</v>
      </c>
      <c r="D16" s="201"/>
      <c r="F16" s="50"/>
    </row>
    <row r="17" spans="1:12" ht="15.75">
      <c r="B17" s="50" t="s">
        <v>85</v>
      </c>
      <c r="D17" s="203">
        <f ca="1">NOW()</f>
        <v>41726.807319444444</v>
      </c>
      <c r="F17" s="50"/>
    </row>
    <row r="18" spans="1:12" ht="15.75">
      <c r="F18" s="50"/>
    </row>
    <row r="19" spans="1:12">
      <c r="B19" s="53" t="s">
        <v>87</v>
      </c>
      <c r="C19" s="52"/>
      <c r="I19" s="54"/>
    </row>
    <row r="20" spans="1:12">
      <c r="B20" s="643" t="s">
        <v>977</v>
      </c>
      <c r="C20" s="644"/>
      <c r="D20" s="644"/>
      <c r="E20" s="645"/>
      <c r="I20" s="54"/>
    </row>
    <row r="21" spans="1:12">
      <c r="B21" s="53" t="s">
        <v>374</v>
      </c>
      <c r="C21" s="52"/>
      <c r="I21" s="54"/>
    </row>
    <row r="22" spans="1:12" ht="30.75" customHeight="1">
      <c r="B22" s="646"/>
      <c r="C22" s="647"/>
      <c r="D22" s="647"/>
      <c r="E22" s="647"/>
      <c r="F22" s="647"/>
      <c r="G22" s="647"/>
      <c r="H22" s="647"/>
      <c r="I22" s="647"/>
      <c r="J22" s="647"/>
      <c r="K22" s="647"/>
      <c r="L22" s="648"/>
    </row>
    <row r="23" spans="1:12" ht="19.5" customHeight="1">
      <c r="A23" s="88"/>
      <c r="B23" s="88"/>
      <c r="C23" s="88"/>
      <c r="D23" s="88"/>
      <c r="E23" s="88"/>
      <c r="F23" s="88"/>
      <c r="G23" s="88"/>
      <c r="H23" s="88"/>
      <c r="I23" s="88"/>
      <c r="J23" s="88"/>
      <c r="K23" s="88"/>
      <c r="L23" s="88"/>
    </row>
    <row r="24" spans="1:12" s="88" customFormat="1">
      <c r="A24" s="197"/>
    </row>
    <row r="26" spans="1:12">
      <c r="A26" s="632" t="s">
        <v>977</v>
      </c>
      <c r="D26" s="1"/>
    </row>
    <row r="27" spans="1:12">
      <c r="A27" s="632" t="s">
        <v>978</v>
      </c>
    </row>
    <row r="28" spans="1:12">
      <c r="A28" s="632" t="s">
        <v>979</v>
      </c>
    </row>
    <row r="29" spans="1:12">
      <c r="A29" s="632" t="s">
        <v>980</v>
      </c>
    </row>
    <row r="30" spans="1:12">
      <c r="A30" s="588" t="s">
        <v>981</v>
      </c>
    </row>
    <row r="31" spans="1:12">
      <c r="A31" s="632" t="s">
        <v>106</v>
      </c>
    </row>
    <row r="32" spans="1:12">
      <c r="A32" s="632" t="s">
        <v>107</v>
      </c>
    </row>
    <row r="33" spans="1:1">
      <c r="A33" s="632" t="s">
        <v>108</v>
      </c>
    </row>
    <row r="34" spans="1:1">
      <c r="A34" s="632" t="s">
        <v>109</v>
      </c>
    </row>
    <row r="35" spans="1:1">
      <c r="A35" s="632" t="s">
        <v>110</v>
      </c>
    </row>
    <row r="36" spans="1:1">
      <c r="A36" s="632" t="s">
        <v>111</v>
      </c>
    </row>
    <row r="37" spans="1:1">
      <c r="A37" s="632" t="s">
        <v>112</v>
      </c>
    </row>
    <row r="38" spans="1:1">
      <c r="A38" s="632" t="s">
        <v>113</v>
      </c>
    </row>
    <row r="39" spans="1:1">
      <c r="A39" s="632" t="s">
        <v>114</v>
      </c>
    </row>
    <row r="40" spans="1:1">
      <c r="A40" s="632" t="s">
        <v>115</v>
      </c>
    </row>
  </sheetData>
  <sheetProtection password="E0C8" sheet="1" objects="1" scenarios="1"/>
  <protectedRanges>
    <protectedRange sqref="B22:L22 B20:E20 D16 D12:G12" name="Summary Submission Cover Sheet"/>
    <protectedRange sqref="D14" name="Summary Submission Cover Sheet_1"/>
  </protectedRanges>
  <mergeCells count="5">
    <mergeCell ref="A1:L1"/>
    <mergeCell ref="A3:L3"/>
    <mergeCell ref="D12:G12"/>
    <mergeCell ref="B20:E20"/>
    <mergeCell ref="B22:L22"/>
  </mergeCells>
  <dataValidations count="1">
    <dataValidation type="list" allowBlank="1" showInputMessage="1" showErrorMessage="1" sqref="B20:E20">
      <formula1>$A$26:$A$40</formula1>
    </dataValidation>
  </dataValidation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T195"/>
  <sheetViews>
    <sheetView showGridLines="0" zoomScale="70" zoomScaleNormal="70" zoomScaleSheetLayoutView="55" workbookViewId="0">
      <pane xSplit="2" ySplit="4" topLeftCell="C44" activePane="bottomRight" state="frozen"/>
      <selection activeCell="D12" sqref="D12:G12"/>
      <selection pane="topRight" activeCell="D12" sqref="D12:G12"/>
      <selection pane="bottomLeft" activeCell="D12" sqref="D12:G12"/>
      <selection pane="bottomRight" activeCell="F78" sqref="F78"/>
    </sheetView>
  </sheetViews>
  <sheetFormatPr defaultRowHeight="15"/>
  <cols>
    <col min="1" max="1" width="8.28515625" style="206" customWidth="1"/>
    <col min="2" max="2" width="91" style="55" customWidth="1"/>
    <col min="3" max="3" width="15.28515625" style="187" customWidth="1"/>
    <col min="4" max="4" width="56.28515625" style="250" customWidth="1"/>
    <col min="5" max="5" width="12.5703125" style="3" customWidth="1"/>
    <col min="6" max="6" width="14.5703125" style="184" customWidth="1"/>
    <col min="7" max="7" width="12.7109375" style="184" customWidth="1"/>
    <col min="8" max="9" width="11.28515625" style="184" customWidth="1"/>
    <col min="10" max="10" width="12" style="184" customWidth="1"/>
    <col min="11" max="11" width="12.28515625" style="184" customWidth="1"/>
    <col min="12" max="12" width="11.5703125" style="184" customWidth="1"/>
    <col min="13" max="13" width="13.85546875" style="184" customWidth="1"/>
    <col min="14" max="14" width="11.5703125" style="184" customWidth="1"/>
    <col min="15" max="15" width="2.42578125" style="184" customWidth="1"/>
    <col min="16" max="18" width="13.85546875" style="184" customWidth="1"/>
    <col min="19" max="16384" width="9.140625" style="88"/>
  </cols>
  <sheetData>
    <row r="1" spans="1:18" ht="15.75">
      <c r="A1" s="649" t="str">
        <f>'Summary Submission Cover Sheet'!$D$15&amp;" Income Statement Worksheet: "&amp;'Summary Submission Cover Sheet'!$D$12&amp;" in "&amp;'Summary Submission Cover Sheet'!B20</f>
        <v>BHC Income Statement Worksheet: BHC XYZ, Inc. in BHC Baseline</v>
      </c>
      <c r="B1" s="649"/>
      <c r="C1" s="649"/>
      <c r="D1" s="649"/>
      <c r="E1" s="649"/>
      <c r="F1" s="649"/>
      <c r="G1" s="649"/>
      <c r="H1" s="649"/>
      <c r="I1" s="649"/>
      <c r="J1" s="649"/>
      <c r="K1" s="649"/>
      <c r="L1" s="649"/>
      <c r="M1" s="649"/>
      <c r="N1" s="649"/>
      <c r="O1" s="649"/>
      <c r="P1" s="649"/>
      <c r="Q1" s="649"/>
      <c r="R1" s="88"/>
    </row>
    <row r="2" spans="1:18">
      <c r="A2" s="650" t="str">
        <f>IF('Summary Submission Cover Sheet'!D16="","",'Summary Submission Cover Sheet'!D16)</f>
        <v/>
      </c>
      <c r="B2" s="650"/>
      <c r="C2" s="650"/>
      <c r="D2" s="650"/>
      <c r="E2" s="650"/>
      <c r="F2" s="650"/>
      <c r="G2" s="650"/>
      <c r="H2" s="650"/>
      <c r="I2" s="650"/>
      <c r="J2" s="650"/>
      <c r="K2" s="650"/>
      <c r="L2" s="650"/>
      <c r="M2" s="650"/>
      <c r="N2" s="650"/>
      <c r="O2" s="650"/>
      <c r="P2" s="650"/>
      <c r="Q2" s="650"/>
      <c r="R2" s="88"/>
    </row>
    <row r="3" spans="1:18">
      <c r="A3" s="237"/>
      <c r="B3" s="197"/>
      <c r="C3" s="79"/>
      <c r="D3" s="149" t="s">
        <v>33</v>
      </c>
      <c r="E3" s="651" t="s">
        <v>34</v>
      </c>
      <c r="F3" s="651"/>
      <c r="G3" s="651"/>
      <c r="H3" s="651"/>
      <c r="I3" s="651"/>
      <c r="J3" s="651"/>
      <c r="K3" s="651"/>
      <c r="L3" s="651"/>
      <c r="M3" s="651"/>
      <c r="N3" s="120"/>
      <c r="O3" s="652" t="s">
        <v>148</v>
      </c>
      <c r="P3" s="652"/>
      <c r="Q3" s="652"/>
      <c r="R3" s="88"/>
    </row>
    <row r="4" spans="1:18" ht="15.75" thickBot="1">
      <c r="A4" s="547" t="s">
        <v>150</v>
      </c>
      <c r="B4" s="548"/>
      <c r="C4" s="249" t="s">
        <v>19</v>
      </c>
      <c r="D4" s="245" t="s">
        <v>0</v>
      </c>
      <c r="E4" s="84" t="s">
        <v>1</v>
      </c>
      <c r="F4" s="84" t="s">
        <v>154</v>
      </c>
      <c r="G4" s="84" t="s">
        <v>155</v>
      </c>
      <c r="H4" s="84" t="s">
        <v>156</v>
      </c>
      <c r="I4" s="84" t="s">
        <v>157</v>
      </c>
      <c r="J4" s="84" t="s">
        <v>468</v>
      </c>
      <c r="K4" s="84" t="s">
        <v>469</v>
      </c>
      <c r="L4" s="84" t="s">
        <v>470</v>
      </c>
      <c r="M4" s="84" t="s">
        <v>471</v>
      </c>
      <c r="N4" s="84"/>
      <c r="O4" s="84">
        <v>2013</v>
      </c>
      <c r="P4" s="84">
        <v>2014</v>
      </c>
      <c r="Q4" s="84" t="s">
        <v>147</v>
      </c>
      <c r="R4" s="88"/>
    </row>
    <row r="5" spans="1:18" ht="15.75" thickTop="1">
      <c r="B5" s="197"/>
      <c r="C5" s="79"/>
      <c r="D5" s="149"/>
      <c r="E5" s="627"/>
      <c r="F5" s="627"/>
      <c r="G5" s="627"/>
      <c r="H5" s="627"/>
      <c r="I5" s="627"/>
      <c r="J5" s="627"/>
      <c r="K5" s="627"/>
      <c r="L5" s="627"/>
      <c r="M5" s="627"/>
      <c r="R5" s="88"/>
    </row>
    <row r="6" spans="1:18">
      <c r="B6" s="62" t="s">
        <v>563</v>
      </c>
      <c r="C6" s="66"/>
      <c r="D6" s="149"/>
      <c r="E6" s="627"/>
      <c r="F6" s="627"/>
      <c r="G6" s="627"/>
      <c r="H6" s="627"/>
      <c r="I6" s="627"/>
      <c r="J6" s="627"/>
      <c r="K6" s="627"/>
      <c r="L6" s="627"/>
      <c r="M6" s="627"/>
      <c r="R6" s="88"/>
    </row>
    <row r="7" spans="1:18" ht="30">
      <c r="A7" s="206">
        <v>1</v>
      </c>
      <c r="B7" s="63" t="s">
        <v>551</v>
      </c>
      <c r="C7" s="66" t="str">
        <f>"Sum of items "&amp;A8&amp;", "&amp;A11&amp;", "&amp;A14&amp;", and "&amp;A20</f>
        <v>Sum of items 2, 5, 8, and 14</v>
      </c>
      <c r="D7" s="259">
        <f>SUM(D8,D11,D14,D20)</f>
        <v>0</v>
      </c>
      <c r="E7" s="259">
        <f>SUM(E8,E11,E14,E20)</f>
        <v>0</v>
      </c>
      <c r="F7" s="259">
        <f t="shared" ref="F7:M7" si="0">SUM(F8,F11,F14,F20)</f>
        <v>0</v>
      </c>
      <c r="G7" s="259">
        <f t="shared" si="0"/>
        <v>0</v>
      </c>
      <c r="H7" s="259">
        <f t="shared" si="0"/>
        <v>0</v>
      </c>
      <c r="I7" s="259">
        <f t="shared" si="0"/>
        <v>0</v>
      </c>
      <c r="J7" s="259">
        <f t="shared" si="0"/>
        <v>0</v>
      </c>
      <c r="K7" s="259">
        <f t="shared" si="0"/>
        <v>0</v>
      </c>
      <c r="L7" s="259">
        <f t="shared" si="0"/>
        <v>0</v>
      </c>
      <c r="M7" s="259">
        <f t="shared" si="0"/>
        <v>0</v>
      </c>
      <c r="O7" s="259">
        <f t="shared" ref="O7" si="1">SUM(F7:I7)</f>
        <v>0</v>
      </c>
      <c r="P7" s="259">
        <f t="shared" ref="P7" si="2">SUM(J7:M7)</f>
        <v>0</v>
      </c>
      <c r="Q7" s="259">
        <f t="shared" ref="Q7" si="3">SUM(E7,F7:I7,J7:M7)</f>
        <v>0</v>
      </c>
      <c r="R7" s="88"/>
    </row>
    <row r="8" spans="1:18" ht="30">
      <c r="A8" s="206">
        <f>A7+1</f>
        <v>2</v>
      </c>
      <c r="B8" s="68" t="s">
        <v>7</v>
      </c>
      <c r="C8" s="66" t="str">
        <f>"Sum of items "&amp;A9&amp;" and "&amp;A10</f>
        <v>Sum of items 3 and 4</v>
      </c>
      <c r="D8" s="259">
        <f>SUM(D9:D10)</f>
        <v>0</v>
      </c>
      <c r="E8" s="259">
        <f>SUM(E9:E10)</f>
        <v>0</v>
      </c>
      <c r="F8" s="259">
        <f t="shared" ref="F8:M8" si="4">SUM(F9:F10)</f>
        <v>0</v>
      </c>
      <c r="G8" s="259">
        <f t="shared" si="4"/>
        <v>0</v>
      </c>
      <c r="H8" s="259">
        <f t="shared" si="4"/>
        <v>0</v>
      </c>
      <c r="I8" s="259">
        <f t="shared" si="4"/>
        <v>0</v>
      </c>
      <c r="J8" s="259">
        <f t="shared" si="4"/>
        <v>0</v>
      </c>
      <c r="K8" s="259">
        <f t="shared" si="4"/>
        <v>0</v>
      </c>
      <c r="L8" s="259">
        <f t="shared" si="4"/>
        <v>0</v>
      </c>
      <c r="M8" s="259">
        <f t="shared" si="4"/>
        <v>0</v>
      </c>
      <c r="O8" s="259">
        <f t="shared" ref="O8:O49" si="5">SUM(F8:I8)</f>
        <v>0</v>
      </c>
      <c r="P8" s="259">
        <f t="shared" ref="P8:P49" si="6">SUM(J8:M8)</f>
        <v>0</v>
      </c>
      <c r="Q8" s="259">
        <f t="shared" ref="Q8:Q49" si="7">SUM(E8,F8:I8,J8:M8)</f>
        <v>0</v>
      </c>
      <c r="R8" s="88"/>
    </row>
    <row r="9" spans="1:18">
      <c r="A9" s="206">
        <f t="shared" ref="A9:A49" si="8">A8+1</f>
        <v>3</v>
      </c>
      <c r="B9" s="402" t="s">
        <v>7</v>
      </c>
      <c r="C9" s="115"/>
      <c r="D9" s="258"/>
      <c r="E9" s="259">
        <f>'Retail Bal. &amp; Loss Projections'!D11</f>
        <v>0</v>
      </c>
      <c r="F9" s="259">
        <f>'Retail Bal. &amp; Loss Projections'!E11</f>
        <v>0</v>
      </c>
      <c r="G9" s="259">
        <f>'Retail Bal. &amp; Loss Projections'!F11</f>
        <v>0</v>
      </c>
      <c r="H9" s="259">
        <f>'Retail Bal. &amp; Loss Projections'!G11</f>
        <v>0</v>
      </c>
      <c r="I9" s="259">
        <f>'Retail Bal. &amp; Loss Projections'!H11</f>
        <v>0</v>
      </c>
      <c r="J9" s="259">
        <f>'Retail Bal. &amp; Loss Projections'!I11</f>
        <v>0</v>
      </c>
      <c r="K9" s="259">
        <f>'Retail Bal. &amp; Loss Projections'!J11</f>
        <v>0</v>
      </c>
      <c r="L9" s="259">
        <f>'Retail Bal. &amp; Loss Projections'!K11</f>
        <v>0</v>
      </c>
      <c r="M9" s="259">
        <f>'Retail Bal. &amp; Loss Projections'!L11</f>
        <v>0</v>
      </c>
      <c r="O9" s="259">
        <f t="shared" si="5"/>
        <v>0</v>
      </c>
      <c r="P9" s="259">
        <f t="shared" si="6"/>
        <v>0</v>
      </c>
      <c r="Q9" s="259">
        <f t="shared" si="7"/>
        <v>0</v>
      </c>
      <c r="R9" s="88"/>
    </row>
    <row r="10" spans="1:18">
      <c r="A10" s="206">
        <f t="shared" si="8"/>
        <v>4</v>
      </c>
      <c r="B10" s="402" t="s">
        <v>463</v>
      </c>
      <c r="C10" s="115"/>
      <c r="D10" s="258"/>
      <c r="E10" s="259">
        <f>'Retail Bal. &amp; Loss Projections'!D20</f>
        <v>0</v>
      </c>
      <c r="F10" s="259">
        <f>'Retail Bal. &amp; Loss Projections'!E20</f>
        <v>0</v>
      </c>
      <c r="G10" s="259">
        <f>'Retail Bal. &amp; Loss Projections'!F20</f>
        <v>0</v>
      </c>
      <c r="H10" s="259">
        <f>'Retail Bal. &amp; Loss Projections'!G20</f>
        <v>0</v>
      </c>
      <c r="I10" s="259">
        <f>'Retail Bal. &amp; Loss Projections'!H20</f>
        <v>0</v>
      </c>
      <c r="J10" s="259">
        <f>'Retail Bal. &amp; Loss Projections'!I20</f>
        <v>0</v>
      </c>
      <c r="K10" s="259">
        <f>'Retail Bal. &amp; Loss Projections'!J20</f>
        <v>0</v>
      </c>
      <c r="L10" s="259">
        <f>'Retail Bal. &amp; Loss Projections'!K20</f>
        <v>0</v>
      </c>
      <c r="M10" s="259">
        <f>'Retail Bal. &amp; Loss Projections'!L20</f>
        <v>0</v>
      </c>
      <c r="O10" s="259">
        <f t="shared" si="5"/>
        <v>0</v>
      </c>
      <c r="P10" s="259">
        <f t="shared" si="6"/>
        <v>0</v>
      </c>
      <c r="Q10" s="259">
        <f t="shared" si="7"/>
        <v>0</v>
      </c>
      <c r="R10" s="88"/>
    </row>
    <row r="11" spans="1:18">
      <c r="A11" s="206">
        <f t="shared" si="8"/>
        <v>5</v>
      </c>
      <c r="B11" s="68" t="s">
        <v>8</v>
      </c>
      <c r="C11" s="115" t="str">
        <f>"Sum of items "&amp;A12&amp;" and "&amp;A13</f>
        <v>Sum of items 6 and 7</v>
      </c>
      <c r="D11" s="259">
        <f>SUM(D12:D13)</f>
        <v>0</v>
      </c>
      <c r="E11" s="259">
        <f>SUM(E12:E13)</f>
        <v>0</v>
      </c>
      <c r="F11" s="259">
        <f t="shared" ref="F11:M11" si="9">SUM(F12:F13)</f>
        <v>0</v>
      </c>
      <c r="G11" s="259">
        <f t="shared" si="9"/>
        <v>0</v>
      </c>
      <c r="H11" s="259">
        <f t="shared" si="9"/>
        <v>0</v>
      </c>
      <c r="I11" s="259">
        <f t="shared" si="9"/>
        <v>0</v>
      </c>
      <c r="J11" s="259">
        <f t="shared" si="9"/>
        <v>0</v>
      </c>
      <c r="K11" s="259">
        <f t="shared" si="9"/>
        <v>0</v>
      </c>
      <c r="L11" s="259">
        <f t="shared" si="9"/>
        <v>0</v>
      </c>
      <c r="M11" s="259">
        <f t="shared" si="9"/>
        <v>0</v>
      </c>
      <c r="O11" s="259">
        <f t="shared" si="5"/>
        <v>0</v>
      </c>
      <c r="P11" s="259">
        <f t="shared" si="6"/>
        <v>0</v>
      </c>
      <c r="Q11" s="259">
        <f t="shared" si="7"/>
        <v>0</v>
      </c>
      <c r="R11" s="88"/>
    </row>
    <row r="12" spans="1:18">
      <c r="A12" s="206">
        <f t="shared" si="8"/>
        <v>6</v>
      </c>
      <c r="B12" s="549" t="s">
        <v>9</v>
      </c>
      <c r="C12" s="72"/>
      <c r="D12" s="258"/>
      <c r="E12" s="259">
        <f>'Retail Bal. &amp; Loss Projections'!D29</f>
        <v>0</v>
      </c>
      <c r="F12" s="259">
        <f>'Retail Bal. &amp; Loss Projections'!E29</f>
        <v>0</v>
      </c>
      <c r="G12" s="259">
        <f>'Retail Bal. &amp; Loss Projections'!F29</f>
        <v>0</v>
      </c>
      <c r="H12" s="259">
        <f>'Retail Bal. &amp; Loss Projections'!G29</f>
        <v>0</v>
      </c>
      <c r="I12" s="259">
        <f>'Retail Bal. &amp; Loss Projections'!H29</f>
        <v>0</v>
      </c>
      <c r="J12" s="259">
        <f>'Retail Bal. &amp; Loss Projections'!I29</f>
        <v>0</v>
      </c>
      <c r="K12" s="259">
        <f>'Retail Bal. &amp; Loss Projections'!J29</f>
        <v>0</v>
      </c>
      <c r="L12" s="259">
        <f>'Retail Bal. &amp; Loss Projections'!K29</f>
        <v>0</v>
      </c>
      <c r="M12" s="259">
        <f>'Retail Bal. &amp; Loss Projections'!L29</f>
        <v>0</v>
      </c>
      <c r="O12" s="259">
        <f t="shared" si="5"/>
        <v>0</v>
      </c>
      <c r="P12" s="259">
        <f t="shared" si="6"/>
        <v>0</v>
      </c>
      <c r="Q12" s="259">
        <f t="shared" si="7"/>
        <v>0</v>
      </c>
      <c r="R12" s="88"/>
    </row>
    <row r="13" spans="1:18">
      <c r="A13" s="206">
        <f t="shared" si="8"/>
        <v>7</v>
      </c>
      <c r="B13" s="549" t="s">
        <v>10</v>
      </c>
      <c r="C13" s="72"/>
      <c r="D13" s="258"/>
      <c r="E13" s="259">
        <f>'Retail Bal. &amp; Loss Projections'!D37</f>
        <v>0</v>
      </c>
      <c r="F13" s="259">
        <f>'Retail Bal. &amp; Loss Projections'!E37</f>
        <v>0</v>
      </c>
      <c r="G13" s="259">
        <f>'Retail Bal. &amp; Loss Projections'!F37</f>
        <v>0</v>
      </c>
      <c r="H13" s="259">
        <f>'Retail Bal. &amp; Loss Projections'!G37</f>
        <v>0</v>
      </c>
      <c r="I13" s="259">
        <f>'Retail Bal. &amp; Loss Projections'!H37</f>
        <v>0</v>
      </c>
      <c r="J13" s="259">
        <f>'Retail Bal. &amp; Loss Projections'!I37</f>
        <v>0</v>
      </c>
      <c r="K13" s="259">
        <f>'Retail Bal. &amp; Loss Projections'!J37</f>
        <v>0</v>
      </c>
      <c r="L13" s="259">
        <f>'Retail Bal. &amp; Loss Projections'!K37</f>
        <v>0</v>
      </c>
      <c r="M13" s="259">
        <f>'Retail Bal. &amp; Loss Projections'!L37</f>
        <v>0</v>
      </c>
      <c r="O13" s="259">
        <f t="shared" si="5"/>
        <v>0</v>
      </c>
      <c r="P13" s="259">
        <f t="shared" si="6"/>
        <v>0</v>
      </c>
      <c r="Q13" s="259">
        <f t="shared" si="7"/>
        <v>0</v>
      </c>
      <c r="R13" s="88"/>
    </row>
    <row r="14" spans="1:18">
      <c r="A14" s="206">
        <f t="shared" si="8"/>
        <v>8</v>
      </c>
      <c r="B14" s="68" t="s">
        <v>12</v>
      </c>
      <c r="C14" s="115" t="str">
        <f>"Sum of items "&amp;A15&amp;", "&amp;A16&amp;", and "&amp;A17</f>
        <v>Sum of items 9, 10, and 11</v>
      </c>
      <c r="D14" s="259">
        <f>SUM(D15:D17)</f>
        <v>0</v>
      </c>
      <c r="E14" s="259">
        <f>SUM(E15:E17)</f>
        <v>0</v>
      </c>
      <c r="F14" s="259">
        <f t="shared" ref="F14:M14" si="10">SUM(F15:F17)</f>
        <v>0</v>
      </c>
      <c r="G14" s="259">
        <f t="shared" si="10"/>
        <v>0</v>
      </c>
      <c r="H14" s="259">
        <f t="shared" si="10"/>
        <v>0</v>
      </c>
      <c r="I14" s="259">
        <f t="shared" si="10"/>
        <v>0</v>
      </c>
      <c r="J14" s="259">
        <f t="shared" si="10"/>
        <v>0</v>
      </c>
      <c r="K14" s="259">
        <f t="shared" si="10"/>
        <v>0</v>
      </c>
      <c r="L14" s="259">
        <f t="shared" si="10"/>
        <v>0</v>
      </c>
      <c r="M14" s="259">
        <f t="shared" si="10"/>
        <v>0</v>
      </c>
      <c r="O14" s="259">
        <f t="shared" si="5"/>
        <v>0</v>
      </c>
      <c r="P14" s="259">
        <f t="shared" si="6"/>
        <v>0</v>
      </c>
      <c r="Q14" s="259">
        <f t="shared" si="7"/>
        <v>0</v>
      </c>
      <c r="R14" s="88"/>
    </row>
    <row r="15" spans="1:18">
      <c r="A15" s="206">
        <f t="shared" si="8"/>
        <v>9</v>
      </c>
      <c r="B15" s="549" t="s">
        <v>13</v>
      </c>
      <c r="C15" s="72"/>
      <c r="D15" s="258"/>
      <c r="E15" s="258"/>
      <c r="F15" s="258"/>
      <c r="G15" s="258"/>
      <c r="H15" s="258"/>
      <c r="I15" s="258"/>
      <c r="J15" s="258"/>
      <c r="K15" s="258"/>
      <c r="L15" s="258"/>
      <c r="M15" s="258"/>
      <c r="O15" s="259">
        <f t="shared" si="5"/>
        <v>0</v>
      </c>
      <c r="P15" s="259">
        <f t="shared" si="6"/>
        <v>0</v>
      </c>
      <c r="Q15" s="259">
        <f t="shared" si="7"/>
        <v>0</v>
      </c>
      <c r="R15" s="88"/>
    </row>
    <row r="16" spans="1:18">
      <c r="A16" s="206">
        <f t="shared" si="8"/>
        <v>10</v>
      </c>
      <c r="B16" s="549" t="s">
        <v>14</v>
      </c>
      <c r="C16" s="72"/>
      <c r="D16" s="258"/>
      <c r="E16" s="258"/>
      <c r="F16" s="258"/>
      <c r="G16" s="258"/>
      <c r="H16" s="258"/>
      <c r="I16" s="258"/>
      <c r="J16" s="258"/>
      <c r="K16" s="258"/>
      <c r="L16" s="258"/>
      <c r="M16" s="258"/>
      <c r="O16" s="259">
        <f t="shared" ref="O16:O31" si="11">SUM(F16:I16)</f>
        <v>0</v>
      </c>
      <c r="P16" s="259">
        <f t="shared" ref="P16:P31" si="12">SUM(J16:M16)</f>
        <v>0</v>
      </c>
      <c r="Q16" s="259">
        <f t="shared" ref="Q16:Q31" si="13">SUM(E16,F16:I16,J16:M16)</f>
        <v>0</v>
      </c>
      <c r="R16" s="88"/>
    </row>
    <row r="17" spans="1:18">
      <c r="A17" s="206">
        <f t="shared" si="8"/>
        <v>11</v>
      </c>
      <c r="B17" s="549" t="s">
        <v>15</v>
      </c>
      <c r="C17" s="115" t="str">
        <f>"Sum of items "&amp;A18&amp;" and "&amp;A19</f>
        <v>Sum of items 12 and 13</v>
      </c>
      <c r="D17" s="259">
        <f>SUM(D18:D19)</f>
        <v>0</v>
      </c>
      <c r="E17" s="259">
        <f>SUM(E18:E19)</f>
        <v>0</v>
      </c>
      <c r="F17" s="259">
        <f t="shared" ref="F17:M17" si="14">SUM(F18:F19)</f>
        <v>0</v>
      </c>
      <c r="G17" s="259">
        <f t="shared" si="14"/>
        <v>0</v>
      </c>
      <c r="H17" s="259">
        <f t="shared" si="14"/>
        <v>0</v>
      </c>
      <c r="I17" s="259">
        <f t="shared" si="14"/>
        <v>0</v>
      </c>
      <c r="J17" s="259">
        <f t="shared" si="14"/>
        <v>0</v>
      </c>
      <c r="K17" s="259">
        <f t="shared" si="14"/>
        <v>0</v>
      </c>
      <c r="L17" s="259">
        <f t="shared" si="14"/>
        <v>0</v>
      </c>
      <c r="M17" s="259">
        <f t="shared" si="14"/>
        <v>0</v>
      </c>
      <c r="O17" s="259">
        <f t="shared" si="11"/>
        <v>0</v>
      </c>
      <c r="P17" s="259">
        <f t="shared" si="12"/>
        <v>0</v>
      </c>
      <c r="Q17" s="259">
        <f t="shared" si="13"/>
        <v>0</v>
      </c>
      <c r="R17" s="88"/>
    </row>
    <row r="18" spans="1:18">
      <c r="A18" s="206">
        <f t="shared" si="8"/>
        <v>12</v>
      </c>
      <c r="B18" s="441" t="s">
        <v>49</v>
      </c>
      <c r="C18" s="72"/>
      <c r="D18" s="258"/>
      <c r="E18" s="258"/>
      <c r="F18" s="258"/>
      <c r="G18" s="258"/>
      <c r="H18" s="258"/>
      <c r="I18" s="258"/>
      <c r="J18" s="258"/>
      <c r="K18" s="258"/>
      <c r="L18" s="258"/>
      <c r="M18" s="258"/>
      <c r="O18" s="259">
        <f t="shared" si="11"/>
        <v>0</v>
      </c>
      <c r="P18" s="259">
        <f t="shared" si="12"/>
        <v>0</v>
      </c>
      <c r="Q18" s="259">
        <f t="shared" si="13"/>
        <v>0</v>
      </c>
      <c r="R18" s="88"/>
    </row>
    <row r="19" spans="1:18">
      <c r="A19" s="206">
        <f t="shared" si="8"/>
        <v>13</v>
      </c>
      <c r="B19" s="441" t="s">
        <v>462</v>
      </c>
      <c r="C19" s="72"/>
      <c r="D19" s="258"/>
      <c r="E19" s="258"/>
      <c r="F19" s="258"/>
      <c r="G19" s="258"/>
      <c r="H19" s="258"/>
      <c r="I19" s="258"/>
      <c r="J19" s="258"/>
      <c r="K19" s="258"/>
      <c r="L19" s="258"/>
      <c r="M19" s="258"/>
      <c r="O19" s="259">
        <f t="shared" si="11"/>
        <v>0</v>
      </c>
      <c r="P19" s="259">
        <f t="shared" si="12"/>
        <v>0</v>
      </c>
      <c r="Q19" s="259">
        <f t="shared" si="13"/>
        <v>0</v>
      </c>
      <c r="R19" s="88"/>
    </row>
    <row r="20" spans="1:18">
      <c r="A20" s="206">
        <f t="shared" si="8"/>
        <v>14</v>
      </c>
      <c r="B20" s="68" t="s">
        <v>552</v>
      </c>
      <c r="C20" s="72"/>
      <c r="D20" s="258"/>
      <c r="E20" s="258"/>
      <c r="F20" s="258"/>
      <c r="G20" s="258"/>
      <c r="H20" s="258"/>
      <c r="I20" s="258"/>
      <c r="J20" s="258"/>
      <c r="K20" s="258"/>
      <c r="L20" s="258"/>
      <c r="M20" s="258"/>
      <c r="O20" s="259">
        <f t="shared" si="11"/>
        <v>0</v>
      </c>
      <c r="P20" s="259">
        <f t="shared" si="12"/>
        <v>0</v>
      </c>
      <c r="Q20" s="259">
        <f t="shared" si="13"/>
        <v>0</v>
      </c>
      <c r="R20" s="88"/>
    </row>
    <row r="21" spans="1:18" ht="45">
      <c r="A21" s="206">
        <f t="shared" si="8"/>
        <v>15</v>
      </c>
      <c r="B21" s="63" t="s">
        <v>637</v>
      </c>
      <c r="C21" s="66" t="str">
        <f>"Sum of items "&amp;A22&amp;", "&amp;A23&amp;", "&amp;A24&amp;", and "&amp;A30</f>
        <v>Sum of items 16, 17, 18, and 24</v>
      </c>
      <c r="D21" s="259">
        <f t="shared" ref="D21:M21" si="15">SUM(D22,D23,D24,D30)</f>
        <v>0</v>
      </c>
      <c r="E21" s="259">
        <f t="shared" si="15"/>
        <v>0</v>
      </c>
      <c r="F21" s="259">
        <f t="shared" si="15"/>
        <v>0</v>
      </c>
      <c r="G21" s="259">
        <f t="shared" si="15"/>
        <v>0</v>
      </c>
      <c r="H21" s="259">
        <f t="shared" si="15"/>
        <v>0</v>
      </c>
      <c r="I21" s="259">
        <f t="shared" si="15"/>
        <v>0</v>
      </c>
      <c r="J21" s="259">
        <f t="shared" si="15"/>
        <v>0</v>
      </c>
      <c r="K21" s="259">
        <f t="shared" si="15"/>
        <v>0</v>
      </c>
      <c r="L21" s="259">
        <f t="shared" si="15"/>
        <v>0</v>
      </c>
      <c r="M21" s="259">
        <f t="shared" si="15"/>
        <v>0</v>
      </c>
      <c r="O21" s="259">
        <f t="shared" si="11"/>
        <v>0</v>
      </c>
      <c r="P21" s="259">
        <f t="shared" si="12"/>
        <v>0</v>
      </c>
      <c r="Q21" s="259">
        <f t="shared" si="13"/>
        <v>0</v>
      </c>
      <c r="R21" s="88"/>
    </row>
    <row r="22" spans="1:18">
      <c r="A22" s="206">
        <f t="shared" si="8"/>
        <v>16</v>
      </c>
      <c r="B22" s="352" t="s">
        <v>7</v>
      </c>
      <c r="C22" s="72"/>
      <c r="D22" s="258"/>
      <c r="E22" s="259">
        <f>'Retail Bal. &amp; Loss Projections'!D46</f>
        <v>0</v>
      </c>
      <c r="F22" s="259">
        <f>'Retail Bal. &amp; Loss Projections'!E46</f>
        <v>0</v>
      </c>
      <c r="G22" s="259">
        <f>'Retail Bal. &amp; Loss Projections'!F46</f>
        <v>0</v>
      </c>
      <c r="H22" s="259">
        <f>'Retail Bal. &amp; Loss Projections'!G46</f>
        <v>0</v>
      </c>
      <c r="I22" s="259">
        <f>'Retail Bal. &amp; Loss Projections'!H46</f>
        <v>0</v>
      </c>
      <c r="J22" s="259">
        <f>'Retail Bal. &amp; Loss Projections'!I46</f>
        <v>0</v>
      </c>
      <c r="K22" s="259">
        <f>'Retail Bal. &amp; Loss Projections'!J46</f>
        <v>0</v>
      </c>
      <c r="L22" s="259">
        <f>'Retail Bal. &amp; Loss Projections'!K46</f>
        <v>0</v>
      </c>
      <c r="M22" s="259">
        <f>'Retail Bal. &amp; Loss Projections'!L46</f>
        <v>0</v>
      </c>
      <c r="O22" s="259">
        <f t="shared" si="11"/>
        <v>0</v>
      </c>
      <c r="P22" s="259">
        <f t="shared" si="12"/>
        <v>0</v>
      </c>
      <c r="Q22" s="259">
        <f t="shared" si="13"/>
        <v>0</v>
      </c>
      <c r="R22" s="88"/>
    </row>
    <row r="23" spans="1:18">
      <c r="A23" s="206">
        <f t="shared" si="8"/>
        <v>17</v>
      </c>
      <c r="B23" s="352" t="s">
        <v>8</v>
      </c>
      <c r="C23" s="72"/>
      <c r="D23" s="258"/>
      <c r="E23" s="259">
        <f>'Retail Bal. &amp; Loss Projections'!D55</f>
        <v>0</v>
      </c>
      <c r="F23" s="259">
        <f>'Retail Bal. &amp; Loss Projections'!E55</f>
        <v>0</v>
      </c>
      <c r="G23" s="259">
        <f>'Retail Bal. &amp; Loss Projections'!F55</f>
        <v>0</v>
      </c>
      <c r="H23" s="259">
        <f>'Retail Bal. &amp; Loss Projections'!G55</f>
        <v>0</v>
      </c>
      <c r="I23" s="259">
        <f>'Retail Bal. &amp; Loss Projections'!H55</f>
        <v>0</v>
      </c>
      <c r="J23" s="259">
        <f>'Retail Bal. &amp; Loss Projections'!I55</f>
        <v>0</v>
      </c>
      <c r="K23" s="259">
        <f>'Retail Bal. &amp; Loss Projections'!J55</f>
        <v>0</v>
      </c>
      <c r="L23" s="259">
        <f>'Retail Bal. &amp; Loss Projections'!K55</f>
        <v>0</v>
      </c>
      <c r="M23" s="259">
        <f>'Retail Bal. &amp; Loss Projections'!L55</f>
        <v>0</v>
      </c>
      <c r="O23" s="259">
        <f t="shared" si="11"/>
        <v>0</v>
      </c>
      <c r="P23" s="259">
        <f t="shared" si="12"/>
        <v>0</v>
      </c>
      <c r="Q23" s="259">
        <f t="shared" si="13"/>
        <v>0</v>
      </c>
      <c r="R23" s="88"/>
    </row>
    <row r="24" spans="1:18" ht="30">
      <c r="A24" s="206">
        <f t="shared" si="8"/>
        <v>18</v>
      </c>
      <c r="B24" s="68" t="s">
        <v>12</v>
      </c>
      <c r="C24" s="66" t="str">
        <f>"Sum of items "&amp;A25&amp;", "&amp;A26&amp;", and "&amp;A27</f>
        <v>Sum of items 19, 20, and 21</v>
      </c>
      <c r="D24" s="259">
        <f>SUM(D25:D27)</f>
        <v>0</v>
      </c>
      <c r="E24" s="259">
        <f>SUM(E25:E27)</f>
        <v>0</v>
      </c>
      <c r="F24" s="259">
        <f t="shared" ref="F24:M24" si="16">SUM(F25:F27)</f>
        <v>0</v>
      </c>
      <c r="G24" s="259">
        <f t="shared" si="16"/>
        <v>0</v>
      </c>
      <c r="H24" s="259">
        <f t="shared" si="16"/>
        <v>0</v>
      </c>
      <c r="I24" s="259">
        <f t="shared" si="16"/>
        <v>0</v>
      </c>
      <c r="J24" s="259">
        <f t="shared" si="16"/>
        <v>0</v>
      </c>
      <c r="K24" s="259">
        <f t="shared" si="16"/>
        <v>0</v>
      </c>
      <c r="L24" s="259">
        <f t="shared" si="16"/>
        <v>0</v>
      </c>
      <c r="M24" s="259">
        <f t="shared" si="16"/>
        <v>0</v>
      </c>
      <c r="O24" s="259">
        <f t="shared" si="11"/>
        <v>0</v>
      </c>
      <c r="P24" s="259">
        <f t="shared" si="12"/>
        <v>0</v>
      </c>
      <c r="Q24" s="259">
        <f t="shared" si="13"/>
        <v>0</v>
      </c>
      <c r="R24" s="88"/>
    </row>
    <row r="25" spans="1:18">
      <c r="A25" s="206">
        <f t="shared" si="8"/>
        <v>19</v>
      </c>
      <c r="B25" s="402" t="s">
        <v>13</v>
      </c>
      <c r="C25" s="72"/>
      <c r="D25" s="258"/>
      <c r="E25" s="258"/>
      <c r="F25" s="258"/>
      <c r="G25" s="258"/>
      <c r="H25" s="258"/>
      <c r="I25" s="258"/>
      <c r="J25" s="258"/>
      <c r="K25" s="258"/>
      <c r="L25" s="258"/>
      <c r="M25" s="258"/>
      <c r="O25" s="259">
        <f t="shared" si="11"/>
        <v>0</v>
      </c>
      <c r="P25" s="259">
        <f t="shared" si="12"/>
        <v>0</v>
      </c>
      <c r="Q25" s="259">
        <f t="shared" si="13"/>
        <v>0</v>
      </c>
      <c r="R25" s="88"/>
    </row>
    <row r="26" spans="1:18">
      <c r="A26" s="206">
        <f t="shared" si="8"/>
        <v>20</v>
      </c>
      <c r="B26" s="402" t="s">
        <v>14</v>
      </c>
      <c r="C26" s="72"/>
      <c r="D26" s="258"/>
      <c r="E26" s="258"/>
      <c r="F26" s="258"/>
      <c r="G26" s="258"/>
      <c r="H26" s="258"/>
      <c r="I26" s="258"/>
      <c r="J26" s="258"/>
      <c r="K26" s="258"/>
      <c r="L26" s="258"/>
      <c r="M26" s="258"/>
      <c r="O26" s="259">
        <f t="shared" si="11"/>
        <v>0</v>
      </c>
      <c r="P26" s="259">
        <f t="shared" si="12"/>
        <v>0</v>
      </c>
      <c r="Q26" s="259">
        <f t="shared" si="13"/>
        <v>0</v>
      </c>
      <c r="R26" s="88"/>
    </row>
    <row r="27" spans="1:18">
      <c r="A27" s="206">
        <f t="shared" si="8"/>
        <v>21</v>
      </c>
      <c r="B27" s="402" t="s">
        <v>15</v>
      </c>
      <c r="C27" s="115" t="str">
        <f>"Sum of items "&amp;A28&amp;" and "&amp;A29</f>
        <v>Sum of items 22 and 23</v>
      </c>
      <c r="D27" s="259">
        <f>SUM(D28:D29)</f>
        <v>0</v>
      </c>
      <c r="E27" s="259">
        <f>SUM(E28:E29)</f>
        <v>0</v>
      </c>
      <c r="F27" s="259">
        <f t="shared" ref="F27:M27" si="17">SUM(F28:F29)</f>
        <v>0</v>
      </c>
      <c r="G27" s="259">
        <f t="shared" si="17"/>
        <v>0</v>
      </c>
      <c r="H27" s="259">
        <f t="shared" si="17"/>
        <v>0</v>
      </c>
      <c r="I27" s="259">
        <f t="shared" si="17"/>
        <v>0</v>
      </c>
      <c r="J27" s="259">
        <f t="shared" si="17"/>
        <v>0</v>
      </c>
      <c r="K27" s="259">
        <f t="shared" si="17"/>
        <v>0</v>
      </c>
      <c r="L27" s="259">
        <f t="shared" si="17"/>
        <v>0</v>
      </c>
      <c r="M27" s="259">
        <f t="shared" si="17"/>
        <v>0</v>
      </c>
      <c r="O27" s="259">
        <f t="shared" si="11"/>
        <v>0</v>
      </c>
      <c r="P27" s="259">
        <f t="shared" si="12"/>
        <v>0</v>
      </c>
      <c r="Q27" s="259">
        <f t="shared" si="13"/>
        <v>0</v>
      </c>
      <c r="R27" s="88"/>
    </row>
    <row r="28" spans="1:18">
      <c r="A28" s="206">
        <f t="shared" si="8"/>
        <v>22</v>
      </c>
      <c r="B28" s="441" t="s">
        <v>49</v>
      </c>
      <c r="C28" s="72"/>
      <c r="D28" s="258"/>
      <c r="E28" s="258"/>
      <c r="F28" s="258"/>
      <c r="G28" s="258"/>
      <c r="H28" s="258"/>
      <c r="I28" s="258"/>
      <c r="J28" s="258"/>
      <c r="K28" s="258"/>
      <c r="L28" s="258"/>
      <c r="M28" s="258"/>
      <c r="O28" s="259">
        <f t="shared" si="11"/>
        <v>0</v>
      </c>
      <c r="P28" s="259">
        <f t="shared" si="12"/>
        <v>0</v>
      </c>
      <c r="Q28" s="259">
        <f t="shared" si="13"/>
        <v>0</v>
      </c>
      <c r="R28" s="88"/>
    </row>
    <row r="29" spans="1:18">
      <c r="A29" s="206">
        <f t="shared" si="8"/>
        <v>23</v>
      </c>
      <c r="B29" s="441" t="s">
        <v>462</v>
      </c>
      <c r="C29" s="72"/>
      <c r="D29" s="258"/>
      <c r="E29" s="258"/>
      <c r="F29" s="258"/>
      <c r="G29" s="258"/>
      <c r="H29" s="258"/>
      <c r="I29" s="258"/>
      <c r="J29" s="258"/>
      <c r="K29" s="258"/>
      <c r="L29" s="258"/>
      <c r="M29" s="258"/>
      <c r="O29" s="259">
        <f t="shared" si="11"/>
        <v>0</v>
      </c>
      <c r="P29" s="259">
        <f t="shared" si="12"/>
        <v>0</v>
      </c>
      <c r="Q29" s="259">
        <f t="shared" si="13"/>
        <v>0</v>
      </c>
      <c r="R29" s="88"/>
    </row>
    <row r="30" spans="1:18">
      <c r="A30" s="206">
        <f t="shared" si="8"/>
        <v>24</v>
      </c>
      <c r="B30" s="352" t="s">
        <v>552</v>
      </c>
      <c r="C30" s="72"/>
      <c r="D30" s="258"/>
      <c r="E30" s="258"/>
      <c r="F30" s="258"/>
      <c r="G30" s="258"/>
      <c r="H30" s="258"/>
      <c r="I30" s="258"/>
      <c r="J30" s="258"/>
      <c r="K30" s="258"/>
      <c r="L30" s="258"/>
      <c r="M30" s="258"/>
      <c r="O30" s="259">
        <f t="shared" si="11"/>
        <v>0</v>
      </c>
      <c r="P30" s="259">
        <f t="shared" si="12"/>
        <v>0</v>
      </c>
      <c r="Q30" s="259">
        <f t="shared" si="13"/>
        <v>0</v>
      </c>
      <c r="R30" s="88"/>
    </row>
    <row r="31" spans="1:18">
      <c r="A31" s="206">
        <f t="shared" si="8"/>
        <v>25</v>
      </c>
      <c r="B31" s="63" t="s">
        <v>11</v>
      </c>
      <c r="C31" s="115" t="str">
        <f>"Sum of items "&amp;A32&amp;" to "&amp;A34</f>
        <v>Sum of items 26 to 28</v>
      </c>
      <c r="D31" s="259">
        <f t="shared" ref="D31:M31" si="18">SUM(D32:D34)</f>
        <v>0</v>
      </c>
      <c r="E31" s="259">
        <f t="shared" si="18"/>
        <v>0</v>
      </c>
      <c r="F31" s="259">
        <f t="shared" si="18"/>
        <v>0</v>
      </c>
      <c r="G31" s="259">
        <f t="shared" si="18"/>
        <v>0</v>
      </c>
      <c r="H31" s="259">
        <f t="shared" si="18"/>
        <v>0</v>
      </c>
      <c r="I31" s="259">
        <f t="shared" si="18"/>
        <v>0</v>
      </c>
      <c r="J31" s="259">
        <f t="shared" si="18"/>
        <v>0</v>
      </c>
      <c r="K31" s="259">
        <f t="shared" si="18"/>
        <v>0</v>
      </c>
      <c r="L31" s="259">
        <f t="shared" si="18"/>
        <v>0</v>
      </c>
      <c r="M31" s="259">
        <f t="shared" si="18"/>
        <v>0</v>
      </c>
      <c r="O31" s="259">
        <f t="shared" si="11"/>
        <v>0</v>
      </c>
      <c r="P31" s="259">
        <f t="shared" si="12"/>
        <v>0</v>
      </c>
      <c r="Q31" s="259">
        <f t="shared" si="13"/>
        <v>0</v>
      </c>
      <c r="R31" s="88"/>
    </row>
    <row r="32" spans="1:18">
      <c r="A32" s="206">
        <f t="shared" si="8"/>
        <v>26</v>
      </c>
      <c r="B32" s="43" t="s">
        <v>514</v>
      </c>
      <c r="C32" s="64"/>
      <c r="D32" s="258"/>
      <c r="E32" s="258"/>
      <c r="F32" s="258"/>
      <c r="G32" s="258"/>
      <c r="H32" s="258"/>
      <c r="I32" s="258"/>
      <c r="J32" s="258"/>
      <c r="K32" s="258"/>
      <c r="L32" s="258"/>
      <c r="M32" s="258"/>
      <c r="O32" s="259">
        <f t="shared" si="5"/>
        <v>0</v>
      </c>
      <c r="P32" s="259">
        <f t="shared" si="6"/>
        <v>0</v>
      </c>
      <c r="Q32" s="259">
        <f t="shared" si="7"/>
        <v>0</v>
      </c>
      <c r="R32" s="88"/>
    </row>
    <row r="33" spans="1:18">
      <c r="A33" s="206">
        <f t="shared" si="8"/>
        <v>27</v>
      </c>
      <c r="B33" s="352" t="s">
        <v>98</v>
      </c>
      <c r="C33" s="64"/>
      <c r="D33" s="258"/>
      <c r="E33" s="259">
        <f>SUM('Retail Bal. &amp; Loss Projections'!D141,'Retail Bal. &amp; Loss Projections'!D148)</f>
        <v>0</v>
      </c>
      <c r="F33" s="259">
        <f>SUM('Retail Bal. &amp; Loss Projections'!E141,'Retail Bal. &amp; Loss Projections'!E148)</f>
        <v>0</v>
      </c>
      <c r="G33" s="259">
        <f>SUM('Retail Bal. &amp; Loss Projections'!F141,'Retail Bal. &amp; Loss Projections'!F148)</f>
        <v>0</v>
      </c>
      <c r="H33" s="259">
        <f>SUM('Retail Bal. &amp; Loss Projections'!G141,'Retail Bal. &amp; Loss Projections'!G148)</f>
        <v>0</v>
      </c>
      <c r="I33" s="259">
        <f>SUM('Retail Bal. &amp; Loss Projections'!H141,'Retail Bal. &amp; Loss Projections'!H148)</f>
        <v>0</v>
      </c>
      <c r="J33" s="259">
        <f>SUM('Retail Bal. &amp; Loss Projections'!I141,'Retail Bal. &amp; Loss Projections'!I148)</f>
        <v>0</v>
      </c>
      <c r="K33" s="259">
        <f>SUM('Retail Bal. &amp; Loss Projections'!J141,'Retail Bal. &amp; Loss Projections'!J148)</f>
        <v>0</v>
      </c>
      <c r="L33" s="259">
        <f>SUM('Retail Bal. &amp; Loss Projections'!K141,'Retail Bal. &amp; Loss Projections'!K148)</f>
        <v>0</v>
      </c>
      <c r="M33" s="259">
        <f>SUM('Retail Bal. &amp; Loss Projections'!L141,'Retail Bal. &amp; Loss Projections'!L148)</f>
        <v>0</v>
      </c>
      <c r="O33" s="259">
        <f t="shared" si="5"/>
        <v>0</v>
      </c>
      <c r="P33" s="259">
        <f t="shared" si="6"/>
        <v>0</v>
      </c>
      <c r="Q33" s="259">
        <f t="shared" si="7"/>
        <v>0</v>
      </c>
      <c r="R33" s="88"/>
    </row>
    <row r="34" spans="1:18">
      <c r="A34" s="206">
        <f t="shared" si="8"/>
        <v>28</v>
      </c>
      <c r="B34" s="43" t="s">
        <v>956</v>
      </c>
      <c r="C34" s="115"/>
      <c r="D34" s="258"/>
      <c r="E34" s="259">
        <f>SUM('Retail Bal. &amp; Loss Projections'!D63,'Retail Bal. &amp; Loss Projections'!D69,'Retail Bal. &amp; Loss Projections'!D93)</f>
        <v>0</v>
      </c>
      <c r="F34" s="259">
        <f>SUM('Retail Bal. &amp; Loss Projections'!D63,'Retail Bal. &amp; Loss Projections'!D69,'Retail Bal. &amp; Loss Projections'!D93)</f>
        <v>0</v>
      </c>
      <c r="G34" s="259">
        <f>SUM('Retail Bal. &amp; Loss Projections'!E63,'Retail Bal. &amp; Loss Projections'!E69,'Retail Bal. &amp; Loss Projections'!E93)</f>
        <v>0</v>
      </c>
      <c r="H34" s="259">
        <f>SUM('Retail Bal. &amp; Loss Projections'!F63,'Retail Bal. &amp; Loss Projections'!F69,'Retail Bal. &amp; Loss Projections'!F93)</f>
        <v>0</v>
      </c>
      <c r="I34" s="259">
        <f>SUM('Retail Bal. &amp; Loss Projections'!G63,'Retail Bal. &amp; Loss Projections'!G69,'Retail Bal. &amp; Loss Projections'!G93)</f>
        <v>0</v>
      </c>
      <c r="J34" s="259">
        <f>SUM('Retail Bal. &amp; Loss Projections'!H63,'Retail Bal. &amp; Loss Projections'!H69,'Retail Bal. &amp; Loss Projections'!H93)</f>
        <v>0</v>
      </c>
      <c r="K34" s="259">
        <f>SUM('Retail Bal. &amp; Loss Projections'!I63,'Retail Bal. &amp; Loss Projections'!I69,'Retail Bal. &amp; Loss Projections'!I93)</f>
        <v>0</v>
      </c>
      <c r="L34" s="259">
        <f>SUM('Retail Bal. &amp; Loss Projections'!J63,'Retail Bal. &amp; Loss Projections'!J69,'Retail Bal. &amp; Loss Projections'!J93)</f>
        <v>0</v>
      </c>
      <c r="M34" s="259">
        <f>SUM('Retail Bal. &amp; Loss Projections'!K63,'Retail Bal. &amp; Loss Projections'!K69,'Retail Bal. &amp; Loss Projections'!K93)</f>
        <v>0</v>
      </c>
      <c r="O34" s="259">
        <f t="shared" si="5"/>
        <v>0</v>
      </c>
      <c r="P34" s="259">
        <f t="shared" si="6"/>
        <v>0</v>
      </c>
      <c r="Q34" s="259">
        <f t="shared" si="7"/>
        <v>0</v>
      </c>
      <c r="R34" s="88"/>
    </row>
    <row r="35" spans="1:18">
      <c r="A35" s="206">
        <f t="shared" si="8"/>
        <v>29</v>
      </c>
      <c r="B35" s="63" t="s">
        <v>16</v>
      </c>
      <c r="C35" s="115"/>
      <c r="D35" s="258"/>
      <c r="E35" s="259">
        <f>SUM('Retail Bal. &amp; Loss Projections'!D78,'Retail Bal. &amp; Loss Projections'!D87,'Retail Bal. &amp; Loss Projections'!D99)</f>
        <v>0</v>
      </c>
      <c r="F35" s="259">
        <f>SUM('Retail Bal. &amp; Loss Projections'!E78,'Retail Bal. &amp; Loss Projections'!E87,'Retail Bal. &amp; Loss Projections'!E99)</f>
        <v>0</v>
      </c>
      <c r="G35" s="259">
        <f>SUM('Retail Bal. &amp; Loss Projections'!F78,'Retail Bal. &amp; Loss Projections'!F87,'Retail Bal. &amp; Loss Projections'!F99)</f>
        <v>0</v>
      </c>
      <c r="H35" s="259">
        <f>SUM('Retail Bal. &amp; Loss Projections'!G78,'Retail Bal. &amp; Loss Projections'!G87,'Retail Bal. &amp; Loss Projections'!G99)</f>
        <v>0</v>
      </c>
      <c r="I35" s="259">
        <f>SUM('Retail Bal. &amp; Loss Projections'!H78,'Retail Bal. &amp; Loss Projections'!H87,'Retail Bal. &amp; Loss Projections'!H99)</f>
        <v>0</v>
      </c>
      <c r="J35" s="259">
        <f>SUM('Retail Bal. &amp; Loss Projections'!I78,'Retail Bal. &amp; Loss Projections'!I87,'Retail Bal. &amp; Loss Projections'!I99)</f>
        <v>0</v>
      </c>
      <c r="K35" s="259">
        <f>SUM('Retail Bal. &amp; Loss Projections'!J78,'Retail Bal. &amp; Loss Projections'!J87,'Retail Bal. &amp; Loss Projections'!J99)</f>
        <v>0</v>
      </c>
      <c r="L35" s="259">
        <f>SUM('Retail Bal. &amp; Loss Projections'!K78,'Retail Bal. &amp; Loss Projections'!K87,'Retail Bal. &amp; Loss Projections'!K99)</f>
        <v>0</v>
      </c>
      <c r="M35" s="259">
        <f>SUM('Retail Bal. &amp; Loss Projections'!L78,'Retail Bal. &amp; Loss Projections'!L87,'Retail Bal. &amp; Loss Projections'!L99)</f>
        <v>0</v>
      </c>
      <c r="O35" s="259">
        <f t="shared" si="5"/>
        <v>0</v>
      </c>
      <c r="P35" s="259">
        <f t="shared" si="6"/>
        <v>0</v>
      </c>
      <c r="Q35" s="259">
        <f t="shared" si="7"/>
        <v>0</v>
      </c>
      <c r="R35" s="88"/>
    </row>
    <row r="36" spans="1:18" ht="45">
      <c r="A36" s="206">
        <f t="shared" si="8"/>
        <v>30</v>
      </c>
      <c r="B36" s="63" t="s">
        <v>17</v>
      </c>
      <c r="C36" s="66" t="str">
        <f>"Sum of items "&amp;A37&amp;", "&amp;A38&amp;", "&amp;A39&amp;", and "&amp;A40</f>
        <v>Sum of items 31, 32, 33, and 34</v>
      </c>
      <c r="D36" s="259">
        <f>SUM(D37:D40)</f>
        <v>0</v>
      </c>
      <c r="E36" s="259">
        <f>SUM(E37:E40)</f>
        <v>0</v>
      </c>
      <c r="F36" s="259">
        <f t="shared" ref="F36:M36" si="19">SUM(F37:F40)</f>
        <v>0</v>
      </c>
      <c r="G36" s="259">
        <f t="shared" si="19"/>
        <v>0</v>
      </c>
      <c r="H36" s="259">
        <f t="shared" si="19"/>
        <v>0</v>
      </c>
      <c r="I36" s="259">
        <f t="shared" si="19"/>
        <v>0</v>
      </c>
      <c r="J36" s="259">
        <f t="shared" si="19"/>
        <v>0</v>
      </c>
      <c r="K36" s="259">
        <f t="shared" si="19"/>
        <v>0</v>
      </c>
      <c r="L36" s="259">
        <f t="shared" si="19"/>
        <v>0</v>
      </c>
      <c r="M36" s="259">
        <f t="shared" si="19"/>
        <v>0</v>
      </c>
      <c r="O36" s="259">
        <f t="shared" ref="O36:O38" si="20">SUM(F36:I36)</f>
        <v>0</v>
      </c>
      <c r="P36" s="259">
        <f t="shared" ref="P36:P38" si="21">SUM(J36:M36)</f>
        <v>0</v>
      </c>
      <c r="Q36" s="259">
        <f t="shared" ref="Q36:Q38" si="22">SUM(E36,F36:I36,J36:M36)</f>
        <v>0</v>
      </c>
      <c r="R36" s="88"/>
    </row>
    <row r="37" spans="1:18">
      <c r="A37" s="206">
        <f t="shared" si="8"/>
        <v>31</v>
      </c>
      <c r="B37" s="352" t="s">
        <v>97</v>
      </c>
      <c r="C37" s="115"/>
      <c r="D37" s="258"/>
      <c r="E37" s="259">
        <f>SUM('Retail Bal. &amp; Loss Projections'!D106,'Retail Bal. &amp; Loss Projections'!D113)</f>
        <v>0</v>
      </c>
      <c r="F37" s="259">
        <f>SUM('Retail Bal. &amp; Loss Projections'!E106,'Retail Bal. &amp; Loss Projections'!E113)</f>
        <v>0</v>
      </c>
      <c r="G37" s="259">
        <f>SUM('Retail Bal. &amp; Loss Projections'!F106,'Retail Bal. &amp; Loss Projections'!F113)</f>
        <v>0</v>
      </c>
      <c r="H37" s="259">
        <f>SUM('Retail Bal. &amp; Loss Projections'!G106,'Retail Bal. &amp; Loss Projections'!G113)</f>
        <v>0</v>
      </c>
      <c r="I37" s="259">
        <f>SUM('Retail Bal. &amp; Loss Projections'!H106,'Retail Bal. &amp; Loss Projections'!H113)</f>
        <v>0</v>
      </c>
      <c r="J37" s="259">
        <f>SUM('Retail Bal. &amp; Loss Projections'!I106,'Retail Bal. &amp; Loss Projections'!I113)</f>
        <v>0</v>
      </c>
      <c r="K37" s="259">
        <f>SUM('Retail Bal. &amp; Loss Projections'!J106,'Retail Bal. &amp; Loss Projections'!J113)</f>
        <v>0</v>
      </c>
      <c r="L37" s="259">
        <f>SUM('Retail Bal. &amp; Loss Projections'!K106,'Retail Bal. &amp; Loss Projections'!K113)</f>
        <v>0</v>
      </c>
      <c r="M37" s="259">
        <f>SUM('Retail Bal. &amp; Loss Projections'!L106,'Retail Bal. &amp; Loss Projections'!L113)</f>
        <v>0</v>
      </c>
      <c r="O37" s="259">
        <f t="shared" si="20"/>
        <v>0</v>
      </c>
      <c r="P37" s="259">
        <f t="shared" si="21"/>
        <v>0</v>
      </c>
      <c r="Q37" s="259">
        <f t="shared" si="22"/>
        <v>0</v>
      </c>
      <c r="R37" s="88"/>
    </row>
    <row r="38" spans="1:18">
      <c r="A38" s="206">
        <f t="shared" si="8"/>
        <v>32</v>
      </c>
      <c r="B38" s="352" t="s">
        <v>96</v>
      </c>
      <c r="C38" s="64"/>
      <c r="D38" s="258"/>
      <c r="E38" s="259">
        <f>'Retail Bal. &amp; Loss Projections'!D134</f>
        <v>0</v>
      </c>
      <c r="F38" s="259">
        <f>'Retail Bal. &amp; Loss Projections'!E134</f>
        <v>0</v>
      </c>
      <c r="G38" s="259">
        <f>'Retail Bal. &amp; Loss Projections'!F134</f>
        <v>0</v>
      </c>
      <c r="H38" s="259">
        <f>'Retail Bal. &amp; Loss Projections'!G134</f>
        <v>0</v>
      </c>
      <c r="I38" s="259">
        <f>'Retail Bal. &amp; Loss Projections'!H134</f>
        <v>0</v>
      </c>
      <c r="J38" s="259">
        <f>'Retail Bal. &amp; Loss Projections'!I134</f>
        <v>0</v>
      </c>
      <c r="K38" s="259">
        <f>'Retail Bal. &amp; Loss Projections'!J134</f>
        <v>0</v>
      </c>
      <c r="L38" s="259">
        <f>'Retail Bal. &amp; Loss Projections'!K134</f>
        <v>0</v>
      </c>
      <c r="M38" s="259">
        <f>'Retail Bal. &amp; Loss Projections'!L134</f>
        <v>0</v>
      </c>
      <c r="O38" s="259">
        <f t="shared" si="20"/>
        <v>0</v>
      </c>
      <c r="P38" s="259">
        <f t="shared" si="21"/>
        <v>0</v>
      </c>
      <c r="Q38" s="259">
        <f t="shared" si="22"/>
        <v>0</v>
      </c>
      <c r="R38" s="88"/>
    </row>
    <row r="39" spans="1:18">
      <c r="A39" s="206">
        <f t="shared" si="8"/>
        <v>33</v>
      </c>
      <c r="B39" s="43" t="s">
        <v>554</v>
      </c>
      <c r="C39" s="64"/>
      <c r="D39" s="258"/>
      <c r="E39" s="258"/>
      <c r="F39" s="258"/>
      <c r="G39" s="258"/>
      <c r="H39" s="258"/>
      <c r="I39" s="258"/>
      <c r="J39" s="258"/>
      <c r="K39" s="258"/>
      <c r="L39" s="258"/>
      <c r="M39" s="258"/>
      <c r="O39" s="259">
        <f t="shared" si="5"/>
        <v>0</v>
      </c>
      <c r="P39" s="259">
        <f t="shared" si="6"/>
        <v>0</v>
      </c>
      <c r="Q39" s="259">
        <f t="shared" si="7"/>
        <v>0</v>
      </c>
      <c r="R39" s="88"/>
    </row>
    <row r="40" spans="1:18">
      <c r="A40" s="206">
        <f t="shared" si="8"/>
        <v>34</v>
      </c>
      <c r="B40" s="352" t="s">
        <v>95</v>
      </c>
      <c r="C40" s="115"/>
      <c r="D40" s="258"/>
      <c r="E40" s="258"/>
      <c r="F40" s="258"/>
      <c r="G40" s="258"/>
      <c r="H40" s="258"/>
      <c r="I40" s="258"/>
      <c r="J40" s="258"/>
      <c r="K40" s="258"/>
      <c r="L40" s="258"/>
      <c r="M40" s="258"/>
      <c r="O40" s="259">
        <f t="shared" si="5"/>
        <v>0</v>
      </c>
      <c r="P40" s="259">
        <f t="shared" si="6"/>
        <v>0</v>
      </c>
      <c r="Q40" s="259">
        <f t="shared" si="7"/>
        <v>0</v>
      </c>
      <c r="R40" s="88"/>
    </row>
    <row r="41" spans="1:18">
      <c r="A41" s="206">
        <f t="shared" si="8"/>
        <v>35</v>
      </c>
      <c r="B41" s="63" t="s">
        <v>18</v>
      </c>
      <c r="C41" s="115" t="str">
        <f>"Sum of items "&amp;A42&amp;" to "&amp;A46</f>
        <v>Sum of items 36 to 40</v>
      </c>
      <c r="D41" s="259">
        <f>SUM(D42:D46)</f>
        <v>0</v>
      </c>
      <c r="E41" s="259">
        <f>SUM(E42:E46)</f>
        <v>0</v>
      </c>
      <c r="F41" s="259">
        <f t="shared" ref="F41:M41" si="23">SUM(F42:F46)</f>
        <v>0</v>
      </c>
      <c r="G41" s="259">
        <f t="shared" si="23"/>
        <v>0</v>
      </c>
      <c r="H41" s="259">
        <f t="shared" si="23"/>
        <v>0</v>
      </c>
      <c r="I41" s="259">
        <f t="shared" si="23"/>
        <v>0</v>
      </c>
      <c r="J41" s="259">
        <f t="shared" si="23"/>
        <v>0</v>
      </c>
      <c r="K41" s="259">
        <f t="shared" si="23"/>
        <v>0</v>
      </c>
      <c r="L41" s="259">
        <f t="shared" si="23"/>
        <v>0</v>
      </c>
      <c r="M41" s="259">
        <f t="shared" si="23"/>
        <v>0</v>
      </c>
      <c r="O41" s="259">
        <f t="shared" si="5"/>
        <v>0</v>
      </c>
      <c r="P41" s="259">
        <f t="shared" si="6"/>
        <v>0</v>
      </c>
      <c r="Q41" s="259">
        <f t="shared" si="7"/>
        <v>0</v>
      </c>
      <c r="R41" s="88"/>
    </row>
    <row r="42" spans="1:18">
      <c r="A42" s="206">
        <f t="shared" si="8"/>
        <v>36</v>
      </c>
      <c r="B42" s="352" t="s">
        <v>99</v>
      </c>
      <c r="C42" s="115"/>
      <c r="D42" s="258"/>
      <c r="E42" s="258"/>
      <c r="F42" s="258"/>
      <c r="G42" s="258"/>
      <c r="H42" s="258"/>
      <c r="I42" s="258"/>
      <c r="J42" s="258"/>
      <c r="K42" s="258"/>
      <c r="L42" s="258"/>
      <c r="M42" s="258"/>
      <c r="O42" s="259">
        <f t="shared" si="5"/>
        <v>0</v>
      </c>
      <c r="P42" s="259">
        <f t="shared" si="6"/>
        <v>0</v>
      </c>
      <c r="Q42" s="259">
        <f t="shared" si="7"/>
        <v>0</v>
      </c>
      <c r="R42" s="88"/>
    </row>
    <row r="43" spans="1:18">
      <c r="A43" s="206">
        <f t="shared" si="8"/>
        <v>37</v>
      </c>
      <c r="B43" s="352" t="s">
        <v>100</v>
      </c>
      <c r="C43" s="115"/>
      <c r="D43" s="258"/>
      <c r="E43" s="258"/>
      <c r="F43" s="258"/>
      <c r="G43" s="258"/>
      <c r="H43" s="258"/>
      <c r="I43" s="258"/>
      <c r="J43" s="258"/>
      <c r="K43" s="258"/>
      <c r="L43" s="258"/>
      <c r="M43" s="258"/>
      <c r="O43" s="259">
        <f t="shared" si="5"/>
        <v>0</v>
      </c>
      <c r="P43" s="259">
        <f t="shared" si="6"/>
        <v>0</v>
      </c>
      <c r="Q43" s="259">
        <f t="shared" si="7"/>
        <v>0</v>
      </c>
      <c r="R43" s="88"/>
    </row>
    <row r="44" spans="1:18">
      <c r="A44" s="206">
        <f t="shared" si="8"/>
        <v>38</v>
      </c>
      <c r="B44" s="43" t="s">
        <v>466</v>
      </c>
      <c r="C44" s="115"/>
      <c r="D44" s="258"/>
      <c r="E44" s="258"/>
      <c r="F44" s="258"/>
      <c r="G44" s="258"/>
      <c r="H44" s="258"/>
      <c r="I44" s="258"/>
      <c r="J44" s="258"/>
      <c r="K44" s="258"/>
      <c r="L44" s="258"/>
      <c r="M44" s="258"/>
      <c r="O44" s="259">
        <f t="shared" si="5"/>
        <v>0</v>
      </c>
      <c r="P44" s="259">
        <f t="shared" si="6"/>
        <v>0</v>
      </c>
      <c r="Q44" s="259">
        <f t="shared" si="7"/>
        <v>0</v>
      </c>
      <c r="R44" s="88"/>
    </row>
    <row r="45" spans="1:18">
      <c r="A45" s="206">
        <f t="shared" si="8"/>
        <v>39</v>
      </c>
      <c r="B45" s="352" t="s">
        <v>102</v>
      </c>
      <c r="C45" s="115"/>
      <c r="D45" s="258"/>
      <c r="E45" s="258"/>
      <c r="F45" s="258"/>
      <c r="G45" s="258"/>
      <c r="H45" s="258"/>
      <c r="I45" s="258"/>
      <c r="J45" s="258"/>
      <c r="K45" s="258"/>
      <c r="L45" s="258"/>
      <c r="M45" s="258"/>
      <c r="O45" s="259">
        <f t="shared" si="5"/>
        <v>0</v>
      </c>
      <c r="P45" s="259">
        <f t="shared" si="6"/>
        <v>0</v>
      </c>
      <c r="Q45" s="259">
        <f t="shared" si="7"/>
        <v>0</v>
      </c>
      <c r="R45" s="88"/>
    </row>
    <row r="46" spans="1:18">
      <c r="A46" s="206">
        <f t="shared" si="8"/>
        <v>40</v>
      </c>
      <c r="B46" s="353" t="s">
        <v>103</v>
      </c>
      <c r="C46" s="115" t="str">
        <f>"Sum of items "&amp;A47&amp;" and "&amp;A48</f>
        <v>Sum of items 41 and 42</v>
      </c>
      <c r="D46" s="259">
        <f>SUM(D47:D48)</f>
        <v>0</v>
      </c>
      <c r="E46" s="259">
        <f>SUM(E47:E48)</f>
        <v>0</v>
      </c>
      <c r="F46" s="259">
        <f t="shared" ref="F46:M46" si="24">SUM(F47:F48)</f>
        <v>0</v>
      </c>
      <c r="G46" s="259">
        <f t="shared" si="24"/>
        <v>0</v>
      </c>
      <c r="H46" s="259">
        <f t="shared" si="24"/>
        <v>0</v>
      </c>
      <c r="I46" s="259">
        <f t="shared" si="24"/>
        <v>0</v>
      </c>
      <c r="J46" s="259">
        <f t="shared" si="24"/>
        <v>0</v>
      </c>
      <c r="K46" s="259">
        <f t="shared" si="24"/>
        <v>0</v>
      </c>
      <c r="L46" s="259">
        <f t="shared" si="24"/>
        <v>0</v>
      </c>
      <c r="M46" s="259">
        <f t="shared" si="24"/>
        <v>0</v>
      </c>
      <c r="N46" s="88"/>
      <c r="O46" s="259">
        <f t="shared" si="5"/>
        <v>0</v>
      </c>
      <c r="P46" s="259">
        <f t="shared" si="6"/>
        <v>0</v>
      </c>
      <c r="Q46" s="259">
        <f t="shared" si="7"/>
        <v>0</v>
      </c>
      <c r="R46" s="88"/>
    </row>
    <row r="47" spans="1:18">
      <c r="A47" s="206">
        <f t="shared" si="8"/>
        <v>41</v>
      </c>
      <c r="B47" s="550" t="s">
        <v>564</v>
      </c>
      <c r="C47" s="115"/>
      <c r="D47" s="285"/>
      <c r="E47" s="285"/>
      <c r="F47" s="285"/>
      <c r="G47" s="285"/>
      <c r="H47" s="285"/>
      <c r="I47" s="285"/>
      <c r="J47" s="285"/>
      <c r="K47" s="285"/>
      <c r="L47" s="285"/>
      <c r="M47" s="285"/>
      <c r="N47" s="88"/>
      <c r="O47" s="259">
        <f t="shared" si="5"/>
        <v>0</v>
      </c>
      <c r="P47" s="259">
        <f t="shared" si="6"/>
        <v>0</v>
      </c>
      <c r="Q47" s="259">
        <f t="shared" si="7"/>
        <v>0</v>
      </c>
      <c r="R47" s="88"/>
    </row>
    <row r="48" spans="1:18">
      <c r="A48" s="206">
        <f t="shared" si="8"/>
        <v>42</v>
      </c>
      <c r="B48" s="551" t="s">
        <v>467</v>
      </c>
      <c r="C48" s="67"/>
      <c r="D48" s="288"/>
      <c r="E48" s="288"/>
      <c r="F48" s="288"/>
      <c r="G48" s="288"/>
      <c r="H48" s="288"/>
      <c r="I48" s="288"/>
      <c r="J48" s="288"/>
      <c r="K48" s="288"/>
      <c r="L48" s="288"/>
      <c r="M48" s="288"/>
      <c r="N48" s="99"/>
      <c r="O48" s="259">
        <f t="shared" si="5"/>
        <v>0</v>
      </c>
      <c r="P48" s="259">
        <f t="shared" si="6"/>
        <v>0</v>
      </c>
      <c r="Q48" s="259">
        <f t="shared" si="7"/>
        <v>0</v>
      </c>
      <c r="R48" s="88"/>
    </row>
    <row r="49" spans="1:18">
      <c r="A49" s="206">
        <f t="shared" si="8"/>
        <v>43</v>
      </c>
      <c r="B49" s="74" t="s">
        <v>55</v>
      </c>
      <c r="C49" s="115" t="str">
        <f>"Sum of items "&amp;A7&amp;", "&amp;A21&amp;", "&amp;A31&amp;", "&amp;A35&amp;", "&amp;A36&amp;", and "&amp;A41</f>
        <v>Sum of items 1, 15, 25, 29, 30, and 35</v>
      </c>
      <c r="D49" s="286"/>
      <c r="E49" s="287">
        <f t="shared" ref="E49:M49" si="25">SUM(E7,E21,E31,E35,E36,E41)</f>
        <v>0</v>
      </c>
      <c r="F49" s="287">
        <f t="shared" si="25"/>
        <v>0</v>
      </c>
      <c r="G49" s="287">
        <f t="shared" si="25"/>
        <v>0</v>
      </c>
      <c r="H49" s="287">
        <f t="shared" si="25"/>
        <v>0</v>
      </c>
      <c r="I49" s="287">
        <f t="shared" si="25"/>
        <v>0</v>
      </c>
      <c r="J49" s="287">
        <f t="shared" si="25"/>
        <v>0</v>
      </c>
      <c r="K49" s="287">
        <f t="shared" si="25"/>
        <v>0</v>
      </c>
      <c r="L49" s="287">
        <f t="shared" si="25"/>
        <v>0</v>
      </c>
      <c r="M49" s="287">
        <f t="shared" si="25"/>
        <v>0</v>
      </c>
      <c r="O49" s="259">
        <f t="shared" si="5"/>
        <v>0</v>
      </c>
      <c r="P49" s="259">
        <f t="shared" si="6"/>
        <v>0</v>
      </c>
      <c r="Q49" s="259">
        <f t="shared" si="7"/>
        <v>0</v>
      </c>
      <c r="R49" s="88"/>
    </row>
    <row r="50" spans="1:18">
      <c r="B50" s="68"/>
      <c r="C50" s="66"/>
      <c r="D50" s="149"/>
      <c r="E50" s="627"/>
      <c r="F50" s="627"/>
      <c r="G50" s="627"/>
      <c r="H50" s="627"/>
      <c r="I50" s="627"/>
      <c r="J50" s="627"/>
      <c r="K50" s="627"/>
      <c r="L50" s="627"/>
      <c r="M50" s="627"/>
      <c r="N50" s="88"/>
      <c r="R50" s="88"/>
    </row>
    <row r="51" spans="1:18">
      <c r="B51" s="62" t="s">
        <v>824</v>
      </c>
      <c r="C51" s="66"/>
      <c r="D51" s="149"/>
      <c r="E51" s="627"/>
      <c r="F51" s="627"/>
      <c r="G51" s="627"/>
      <c r="H51" s="627"/>
      <c r="I51" s="627"/>
      <c r="J51" s="627"/>
      <c r="K51" s="627"/>
      <c r="L51" s="627"/>
      <c r="M51" s="627"/>
      <c r="R51" s="88"/>
    </row>
    <row r="52" spans="1:18" ht="45">
      <c r="A52" s="206">
        <f>A49+1</f>
        <v>44</v>
      </c>
      <c r="B52" s="63" t="s">
        <v>551</v>
      </c>
      <c r="C52" s="66" t="str">
        <f>"Sum of items "&amp;A53&amp;", "&amp;A54&amp;", "&amp;A55&amp;", and "&amp;A56</f>
        <v>Sum of items 45, 46, 47, and 48</v>
      </c>
      <c r="D52" s="259">
        <f>SUM(D53:D56)</f>
        <v>0</v>
      </c>
      <c r="E52" s="259">
        <f>SUM(E53:E56)</f>
        <v>0</v>
      </c>
      <c r="F52" s="259">
        <f t="shared" ref="F52:M52" si="26">SUM(F53:F56)</f>
        <v>0</v>
      </c>
      <c r="G52" s="259">
        <f t="shared" si="26"/>
        <v>0</v>
      </c>
      <c r="H52" s="259">
        <f t="shared" si="26"/>
        <v>0</v>
      </c>
      <c r="I52" s="259">
        <f t="shared" si="26"/>
        <v>0</v>
      </c>
      <c r="J52" s="259">
        <f t="shared" si="26"/>
        <v>0</v>
      </c>
      <c r="K52" s="259">
        <f t="shared" si="26"/>
        <v>0</v>
      </c>
      <c r="L52" s="259">
        <f t="shared" si="26"/>
        <v>0</v>
      </c>
      <c r="M52" s="259">
        <f t="shared" si="26"/>
        <v>0</v>
      </c>
      <c r="N52" s="88"/>
      <c r="O52" s="259">
        <f t="shared" ref="O52:O65" si="27">SUM(F52:I52)</f>
        <v>0</v>
      </c>
      <c r="P52" s="259">
        <f t="shared" ref="P52:P65" si="28">SUM(J52:M52)</f>
        <v>0</v>
      </c>
      <c r="Q52" s="259">
        <f t="shared" ref="Q52:Q65" si="29">SUM(E52,F52:I52,J52:M52)</f>
        <v>0</v>
      </c>
      <c r="R52" s="88"/>
    </row>
    <row r="53" spans="1:18">
      <c r="A53" s="206">
        <f>A52+1</f>
        <v>45</v>
      </c>
      <c r="B53" s="352" t="s">
        <v>7</v>
      </c>
      <c r="C53" s="115"/>
      <c r="D53" s="258"/>
      <c r="E53" s="258"/>
      <c r="F53" s="258"/>
      <c r="G53" s="258"/>
      <c r="H53" s="258"/>
      <c r="I53" s="258"/>
      <c r="J53" s="258"/>
      <c r="K53" s="258"/>
      <c r="L53" s="258"/>
      <c r="M53" s="258"/>
      <c r="N53" s="88"/>
      <c r="O53" s="259">
        <f t="shared" si="27"/>
        <v>0</v>
      </c>
      <c r="P53" s="259">
        <f t="shared" si="28"/>
        <v>0</v>
      </c>
      <c r="Q53" s="259">
        <f t="shared" si="29"/>
        <v>0</v>
      </c>
      <c r="R53" s="88"/>
    </row>
    <row r="54" spans="1:18">
      <c r="A54" s="206">
        <f t="shared" ref="A54:A65" si="30">A53+1</f>
        <v>46</v>
      </c>
      <c r="B54" s="352" t="s">
        <v>8</v>
      </c>
      <c r="C54" s="115"/>
      <c r="D54" s="258"/>
      <c r="E54" s="258"/>
      <c r="F54" s="258"/>
      <c r="G54" s="258"/>
      <c r="H54" s="258"/>
      <c r="I54" s="258"/>
      <c r="J54" s="258"/>
      <c r="K54" s="258"/>
      <c r="L54" s="258"/>
      <c r="M54" s="258"/>
      <c r="N54" s="88"/>
      <c r="O54" s="259">
        <f t="shared" si="27"/>
        <v>0</v>
      </c>
      <c r="P54" s="259">
        <f t="shared" si="28"/>
        <v>0</v>
      </c>
      <c r="Q54" s="259">
        <f t="shared" si="29"/>
        <v>0</v>
      </c>
      <c r="R54" s="88"/>
    </row>
    <row r="55" spans="1:18">
      <c r="A55" s="206">
        <f t="shared" si="30"/>
        <v>47</v>
      </c>
      <c r="B55" s="352" t="s">
        <v>12</v>
      </c>
      <c r="C55" s="115"/>
      <c r="D55" s="258"/>
      <c r="E55" s="258"/>
      <c r="F55" s="258"/>
      <c r="G55" s="258"/>
      <c r="H55" s="258"/>
      <c r="I55" s="258"/>
      <c r="J55" s="258"/>
      <c r="K55" s="258"/>
      <c r="L55" s="258"/>
      <c r="M55" s="258"/>
      <c r="N55" s="88"/>
      <c r="O55" s="259">
        <f t="shared" si="27"/>
        <v>0</v>
      </c>
      <c r="P55" s="259">
        <f t="shared" si="28"/>
        <v>0</v>
      </c>
      <c r="Q55" s="259">
        <f t="shared" si="29"/>
        <v>0</v>
      </c>
      <c r="R55" s="88"/>
    </row>
    <row r="56" spans="1:18">
      <c r="A56" s="206">
        <f t="shared" si="30"/>
        <v>48</v>
      </c>
      <c r="B56" s="352" t="s">
        <v>552</v>
      </c>
      <c r="C56" s="72"/>
      <c r="D56" s="258"/>
      <c r="E56" s="258"/>
      <c r="F56" s="258"/>
      <c r="G56" s="258"/>
      <c r="H56" s="258"/>
      <c r="I56" s="258"/>
      <c r="J56" s="258"/>
      <c r="K56" s="258"/>
      <c r="L56" s="258"/>
      <c r="M56" s="258"/>
      <c r="N56" s="88"/>
      <c r="O56" s="259">
        <f t="shared" si="27"/>
        <v>0</v>
      </c>
      <c r="P56" s="259">
        <f t="shared" si="28"/>
        <v>0</v>
      </c>
      <c r="Q56" s="259">
        <f t="shared" si="29"/>
        <v>0</v>
      </c>
      <c r="R56" s="88"/>
    </row>
    <row r="57" spans="1:18" ht="30">
      <c r="A57" s="206">
        <f t="shared" si="30"/>
        <v>49</v>
      </c>
      <c r="B57" s="63" t="s">
        <v>637</v>
      </c>
      <c r="C57" s="66" t="str">
        <f>"Sum of items "&amp;A58&amp;", "&amp;A59&amp;", and "&amp;A60</f>
        <v>Sum of items 50, 51, and 52</v>
      </c>
      <c r="D57" s="259">
        <f t="shared" ref="D57:E57" si="31">SUM(D58:D60)</f>
        <v>0</v>
      </c>
      <c r="E57" s="259">
        <f t="shared" si="31"/>
        <v>0</v>
      </c>
      <c r="F57" s="259">
        <f t="shared" ref="F57" si="32">SUM(F58:F60)</f>
        <v>0</v>
      </c>
      <c r="G57" s="259">
        <f t="shared" ref="G57" si="33">SUM(G58:G60)</f>
        <v>0</v>
      </c>
      <c r="H57" s="259">
        <f t="shared" ref="H57" si="34">SUM(H58:H60)</f>
        <v>0</v>
      </c>
      <c r="I57" s="259">
        <f t="shared" ref="I57" si="35">SUM(I58:I60)</f>
        <v>0</v>
      </c>
      <c r="J57" s="259">
        <f t="shared" ref="J57" si="36">SUM(J58:J60)</f>
        <v>0</v>
      </c>
      <c r="K57" s="259">
        <f t="shared" ref="K57" si="37">SUM(K58:K60)</f>
        <v>0</v>
      </c>
      <c r="L57" s="259">
        <f t="shared" ref="L57" si="38">SUM(L58:L60)</f>
        <v>0</v>
      </c>
      <c r="M57" s="259">
        <f t="shared" ref="M57" si="39">SUM(M58:M60)</f>
        <v>0</v>
      </c>
      <c r="N57" s="88"/>
      <c r="O57" s="259">
        <f t="shared" si="27"/>
        <v>0</v>
      </c>
      <c r="P57" s="259">
        <f t="shared" si="28"/>
        <v>0</v>
      </c>
      <c r="Q57" s="259">
        <f t="shared" si="29"/>
        <v>0</v>
      </c>
      <c r="R57" s="88"/>
    </row>
    <row r="58" spans="1:18">
      <c r="A58" s="206">
        <f t="shared" si="30"/>
        <v>50</v>
      </c>
      <c r="B58" s="43" t="s">
        <v>460</v>
      </c>
      <c r="C58" s="72"/>
      <c r="D58" s="258"/>
      <c r="E58" s="258"/>
      <c r="F58" s="258"/>
      <c r="G58" s="258"/>
      <c r="H58" s="258"/>
      <c r="I58" s="258"/>
      <c r="J58" s="258"/>
      <c r="K58" s="258"/>
      <c r="L58" s="258"/>
      <c r="M58" s="258"/>
      <c r="N58" s="88"/>
      <c r="O58" s="259">
        <f t="shared" si="27"/>
        <v>0</v>
      </c>
      <c r="P58" s="259">
        <f t="shared" si="28"/>
        <v>0</v>
      </c>
      <c r="Q58" s="259">
        <f t="shared" si="29"/>
        <v>0</v>
      </c>
      <c r="R58" s="88"/>
    </row>
    <row r="59" spans="1:18" ht="15" customHeight="1">
      <c r="A59" s="206">
        <f t="shared" si="30"/>
        <v>51</v>
      </c>
      <c r="B59" s="43" t="s">
        <v>12</v>
      </c>
      <c r="C59" s="72"/>
      <c r="D59" s="258"/>
      <c r="E59" s="258"/>
      <c r="F59" s="258"/>
      <c r="G59" s="258"/>
      <c r="H59" s="258"/>
      <c r="I59" s="258"/>
      <c r="J59" s="258"/>
      <c r="K59" s="258"/>
      <c r="L59" s="258"/>
      <c r="M59" s="258"/>
      <c r="N59" s="88"/>
      <c r="O59" s="259">
        <f t="shared" si="27"/>
        <v>0</v>
      </c>
      <c r="P59" s="259">
        <f t="shared" si="28"/>
        <v>0</v>
      </c>
      <c r="Q59" s="259">
        <f t="shared" si="29"/>
        <v>0</v>
      </c>
      <c r="R59" s="88"/>
    </row>
    <row r="60" spans="1:18" ht="15" customHeight="1">
      <c r="A60" s="206">
        <f t="shared" si="30"/>
        <v>52</v>
      </c>
      <c r="B60" s="352" t="s">
        <v>552</v>
      </c>
      <c r="C60" s="72"/>
      <c r="D60" s="258"/>
      <c r="E60" s="258"/>
      <c r="F60" s="258"/>
      <c r="G60" s="258"/>
      <c r="H60" s="258"/>
      <c r="I60" s="258"/>
      <c r="J60" s="258"/>
      <c r="K60" s="258"/>
      <c r="L60" s="258"/>
      <c r="M60" s="258"/>
      <c r="N60" s="88"/>
      <c r="O60" s="259">
        <f t="shared" si="27"/>
        <v>0</v>
      </c>
      <c r="P60" s="259">
        <f t="shared" si="28"/>
        <v>0</v>
      </c>
      <c r="Q60" s="259">
        <f t="shared" si="29"/>
        <v>0</v>
      </c>
      <c r="R60" s="88"/>
    </row>
    <row r="61" spans="1:18" ht="15" customHeight="1">
      <c r="A61" s="206">
        <f t="shared" si="30"/>
        <v>53</v>
      </c>
      <c r="B61" s="63" t="s">
        <v>11</v>
      </c>
      <c r="C61" s="72"/>
      <c r="D61" s="258"/>
      <c r="E61" s="258"/>
      <c r="F61" s="258"/>
      <c r="G61" s="258"/>
      <c r="H61" s="258"/>
      <c r="I61" s="258"/>
      <c r="J61" s="258"/>
      <c r="K61" s="258"/>
      <c r="L61" s="258"/>
      <c r="M61" s="258"/>
      <c r="N61" s="88"/>
      <c r="O61" s="259">
        <f t="shared" si="27"/>
        <v>0</v>
      </c>
      <c r="P61" s="259">
        <f t="shared" si="28"/>
        <v>0</v>
      </c>
      <c r="Q61" s="259">
        <f t="shared" si="29"/>
        <v>0</v>
      </c>
      <c r="R61" s="88"/>
    </row>
    <row r="62" spans="1:18" ht="15" customHeight="1">
      <c r="A62" s="206">
        <f t="shared" si="30"/>
        <v>54</v>
      </c>
      <c r="B62" s="63" t="s">
        <v>16</v>
      </c>
      <c r="C62" s="115"/>
      <c r="D62" s="258"/>
      <c r="E62" s="258"/>
      <c r="F62" s="258"/>
      <c r="G62" s="258"/>
      <c r="H62" s="258"/>
      <c r="I62" s="258"/>
      <c r="J62" s="258"/>
      <c r="K62" s="258"/>
      <c r="L62" s="258"/>
      <c r="M62" s="258"/>
      <c r="N62" s="88"/>
      <c r="O62" s="259">
        <f t="shared" si="27"/>
        <v>0</v>
      </c>
      <c r="P62" s="259">
        <f t="shared" si="28"/>
        <v>0</v>
      </c>
      <c r="Q62" s="259">
        <f t="shared" si="29"/>
        <v>0</v>
      </c>
      <c r="R62" s="88"/>
    </row>
    <row r="63" spans="1:18">
      <c r="A63" s="206">
        <f t="shared" si="30"/>
        <v>55</v>
      </c>
      <c r="B63" s="63" t="s">
        <v>17</v>
      </c>
      <c r="C63" s="115"/>
      <c r="D63" s="258"/>
      <c r="E63" s="258"/>
      <c r="F63" s="258"/>
      <c r="G63" s="258"/>
      <c r="H63" s="258"/>
      <c r="I63" s="258"/>
      <c r="J63" s="258"/>
      <c r="K63" s="258"/>
      <c r="L63" s="258"/>
      <c r="M63" s="258"/>
      <c r="N63" s="88"/>
      <c r="O63" s="259">
        <f t="shared" si="27"/>
        <v>0</v>
      </c>
      <c r="P63" s="259">
        <f t="shared" si="28"/>
        <v>0</v>
      </c>
      <c r="Q63" s="259">
        <f t="shared" si="29"/>
        <v>0</v>
      </c>
      <c r="R63" s="88"/>
    </row>
    <row r="64" spans="1:18">
      <c r="A64" s="206">
        <f t="shared" si="30"/>
        <v>56</v>
      </c>
      <c r="B64" s="77" t="s">
        <v>103</v>
      </c>
      <c r="C64" s="115"/>
      <c r="D64" s="258"/>
      <c r="E64" s="258"/>
      <c r="F64" s="258"/>
      <c r="G64" s="258"/>
      <c r="H64" s="258"/>
      <c r="I64" s="258"/>
      <c r="J64" s="258"/>
      <c r="K64" s="258"/>
      <c r="L64" s="258"/>
      <c r="M64" s="258"/>
      <c r="N64" s="88"/>
      <c r="O64" s="259">
        <f t="shared" si="27"/>
        <v>0</v>
      </c>
      <c r="P64" s="259">
        <f t="shared" si="28"/>
        <v>0</v>
      </c>
      <c r="Q64" s="259">
        <f t="shared" si="29"/>
        <v>0</v>
      </c>
      <c r="R64" s="88"/>
    </row>
    <row r="65" spans="1:20">
      <c r="A65" s="206">
        <f t="shared" si="30"/>
        <v>57</v>
      </c>
      <c r="B65" s="74" t="s">
        <v>641</v>
      </c>
      <c r="C65" s="115" t="str">
        <f>"Sum of items "&amp;A52&amp;", "&amp;A57&amp;", "&amp;A61&amp;", "&amp;A62&amp;", "&amp;A63&amp;", and "&amp;A64</f>
        <v>Sum of items 44, 49, 53, 54, 55, and 56</v>
      </c>
      <c r="D65" s="287">
        <f>SUM(D52,D57,D61:D64)</f>
        <v>0</v>
      </c>
      <c r="E65" s="287">
        <f>SUM(E52,E57,E61:E64)</f>
        <v>0</v>
      </c>
      <c r="F65" s="287">
        <f t="shared" ref="F65:M65" si="40">SUM(F52,F57,F61:F64)</f>
        <v>0</v>
      </c>
      <c r="G65" s="287">
        <f t="shared" si="40"/>
        <v>0</v>
      </c>
      <c r="H65" s="287">
        <f t="shared" si="40"/>
        <v>0</v>
      </c>
      <c r="I65" s="287">
        <f t="shared" si="40"/>
        <v>0</v>
      </c>
      <c r="J65" s="287">
        <f t="shared" si="40"/>
        <v>0</v>
      </c>
      <c r="K65" s="287">
        <f t="shared" si="40"/>
        <v>0</v>
      </c>
      <c r="L65" s="287">
        <f t="shared" si="40"/>
        <v>0</v>
      </c>
      <c r="M65" s="287">
        <f t="shared" si="40"/>
        <v>0</v>
      </c>
      <c r="N65" s="88"/>
      <c r="O65" s="259">
        <f t="shared" si="27"/>
        <v>0</v>
      </c>
      <c r="P65" s="259">
        <f t="shared" si="28"/>
        <v>0</v>
      </c>
      <c r="Q65" s="259">
        <f t="shared" si="29"/>
        <v>0</v>
      </c>
      <c r="R65" s="88"/>
    </row>
    <row r="66" spans="1:20">
      <c r="B66" s="68"/>
      <c r="C66" s="66"/>
      <c r="D66" s="149"/>
      <c r="E66" s="627"/>
      <c r="F66" s="627"/>
      <c r="G66" s="627"/>
      <c r="H66" s="627"/>
      <c r="I66" s="627"/>
      <c r="J66" s="627"/>
      <c r="K66" s="627"/>
      <c r="L66" s="627"/>
      <c r="M66" s="627"/>
      <c r="N66" s="88"/>
      <c r="R66" s="88"/>
    </row>
    <row r="67" spans="1:20">
      <c r="B67" s="552" t="s">
        <v>23</v>
      </c>
      <c r="C67" s="79"/>
      <c r="D67" s="149"/>
      <c r="E67" s="627"/>
      <c r="F67" s="627"/>
      <c r="G67" s="627"/>
      <c r="H67" s="627"/>
      <c r="I67" s="627"/>
      <c r="J67" s="627"/>
      <c r="K67" s="627"/>
      <c r="L67" s="627"/>
      <c r="M67" s="627"/>
      <c r="N67" s="88"/>
      <c r="R67" s="88"/>
      <c r="S67" s="57" t="s">
        <v>973</v>
      </c>
    </row>
    <row r="68" spans="1:20" ht="60">
      <c r="A68" s="206">
        <f>A65+1</f>
        <v>58</v>
      </c>
      <c r="B68" s="77" t="s">
        <v>407</v>
      </c>
      <c r="C68" s="354" t="s">
        <v>644</v>
      </c>
      <c r="D68" s="260"/>
      <c r="E68" s="258"/>
      <c r="F68" s="258"/>
      <c r="G68" s="258"/>
      <c r="H68" s="258"/>
      <c r="I68" s="258"/>
      <c r="J68" s="258"/>
      <c r="K68" s="258"/>
      <c r="L68" s="258"/>
      <c r="M68" s="258"/>
      <c r="N68" s="88"/>
      <c r="O68" s="259">
        <f t="shared" ref="O68:O73" si="41">SUM(F68:I68)</f>
        <v>0</v>
      </c>
      <c r="P68" s="259">
        <f t="shared" ref="P68:P73" si="42">SUM(J68:M68)</f>
        <v>0</v>
      </c>
      <c r="Q68" s="259">
        <f t="shared" ref="Q68:Q73" si="43">SUM(E68,F68:I68,J68:M68)</f>
        <v>0</v>
      </c>
      <c r="R68" s="88"/>
      <c r="S68" s="268" t="str">
        <f>IF(Q68=-'Trading Worksheet'!C15, "Matches "&amp;C68, "9-qtr sum must match "&amp;C68)</f>
        <v>Matches Item 10 on Trading Worksheet (flipped sign)</v>
      </c>
    </row>
    <row r="69" spans="1:20" ht="45">
      <c r="A69" s="206">
        <f>A68+1</f>
        <v>59</v>
      </c>
      <c r="B69" s="77" t="s">
        <v>448</v>
      </c>
      <c r="C69" s="354" t="s">
        <v>645</v>
      </c>
      <c r="D69" s="260"/>
      <c r="E69" s="258"/>
      <c r="F69" s="258"/>
      <c r="G69" s="258"/>
      <c r="H69" s="258"/>
      <c r="I69" s="258"/>
      <c r="J69" s="258"/>
      <c r="K69" s="258"/>
      <c r="L69" s="258"/>
      <c r="M69" s="258"/>
      <c r="N69" s="88"/>
      <c r="O69" s="259">
        <f t="shared" si="41"/>
        <v>0</v>
      </c>
      <c r="P69" s="259">
        <f t="shared" si="42"/>
        <v>0</v>
      </c>
      <c r="Q69" s="259">
        <f>SUM(E69,F69:I69,J69:M69)</f>
        <v>0</v>
      </c>
      <c r="R69" s="88"/>
      <c r="S69" s="268" t="str">
        <f>IF(Q69='Counterparty Risk Worksheet'!C4, "Matches "&amp;C69, "9-qtr sum must match "&amp;C69)</f>
        <v>Matches Item 1 on Counterparty Risk Worksheet</v>
      </c>
    </row>
    <row r="70" spans="1:20" ht="45">
      <c r="A70" s="206">
        <f>A69+1</f>
        <v>60</v>
      </c>
      <c r="B70" s="77" t="s">
        <v>445</v>
      </c>
      <c r="C70" s="354" t="s">
        <v>646</v>
      </c>
      <c r="D70" s="260"/>
      <c r="E70" s="258"/>
      <c r="F70" s="258"/>
      <c r="G70" s="258"/>
      <c r="H70" s="258"/>
      <c r="I70" s="258"/>
      <c r="J70" s="258"/>
      <c r="K70" s="258"/>
      <c r="L70" s="258"/>
      <c r="M70" s="258"/>
      <c r="N70" s="88"/>
      <c r="O70" s="259">
        <f t="shared" si="41"/>
        <v>0</v>
      </c>
      <c r="P70" s="259">
        <f t="shared" si="42"/>
        <v>0</v>
      </c>
      <c r="Q70" s="259">
        <f t="shared" si="43"/>
        <v>0</v>
      </c>
      <c r="R70" s="88"/>
      <c r="S70" s="268" t="str">
        <f>IF(Q70='Counterparty Risk Worksheet'!C8, "Matches "&amp;C70, "9-qtr sum must match "&amp;C70)</f>
        <v>Matches Item 2 on Counterparty Risk Worksheet</v>
      </c>
    </row>
    <row r="71" spans="1:20" ht="45">
      <c r="A71" s="206">
        <f>A70+1</f>
        <v>61</v>
      </c>
      <c r="B71" s="77" t="s">
        <v>446</v>
      </c>
      <c r="C71" s="354" t="s">
        <v>647</v>
      </c>
      <c r="D71" s="260"/>
      <c r="E71" s="258"/>
      <c r="F71" s="258"/>
      <c r="G71" s="258"/>
      <c r="H71" s="258"/>
      <c r="I71" s="258"/>
      <c r="J71" s="258"/>
      <c r="K71" s="258"/>
      <c r="L71" s="258"/>
      <c r="M71" s="258"/>
      <c r="N71" s="88"/>
      <c r="O71" s="259">
        <f t="shared" si="41"/>
        <v>0</v>
      </c>
      <c r="P71" s="259">
        <f t="shared" si="42"/>
        <v>0</v>
      </c>
      <c r="Q71" s="259">
        <f t="shared" si="43"/>
        <v>0</v>
      </c>
      <c r="R71" s="88"/>
      <c r="S71" s="268" t="str">
        <f>IF(Q71='Counterparty Risk Worksheet'!C12, "Matches "&amp;C71, "9-qtr sum must match "&amp;C71)</f>
        <v>Matches Item 3 on Counterparty Risk Worksheet</v>
      </c>
    </row>
    <row r="72" spans="1:20" ht="45">
      <c r="A72" s="206">
        <f t="shared" ref="A72:A73" si="44">A71+1</f>
        <v>62</v>
      </c>
      <c r="B72" s="553" t="s">
        <v>523</v>
      </c>
      <c r="C72" s="354" t="s">
        <v>648</v>
      </c>
      <c r="D72" s="260"/>
      <c r="E72" s="258"/>
      <c r="F72" s="258"/>
      <c r="G72" s="258"/>
      <c r="H72" s="258"/>
      <c r="I72" s="258"/>
      <c r="J72" s="258"/>
      <c r="K72" s="258"/>
      <c r="L72" s="258"/>
      <c r="M72" s="258"/>
      <c r="N72" s="88"/>
      <c r="O72" s="259">
        <f t="shared" si="41"/>
        <v>0</v>
      </c>
      <c r="P72" s="259">
        <f t="shared" si="42"/>
        <v>0</v>
      </c>
      <c r="Q72" s="259">
        <f t="shared" si="43"/>
        <v>0</v>
      </c>
      <c r="R72" s="88"/>
      <c r="S72" s="268" t="str">
        <f>IF(Q72='Counterparty Risk Worksheet'!C15, "Matches "&amp;C72, "9-qtr sum must match "&amp;C72)</f>
        <v>Matches Item 4 on Counterparty Risk Worksheet</v>
      </c>
    </row>
    <row r="73" spans="1:20" ht="45">
      <c r="A73" s="206">
        <f t="shared" si="44"/>
        <v>63</v>
      </c>
      <c r="B73" s="554" t="s">
        <v>408</v>
      </c>
      <c r="C73" s="79" t="str">
        <f>"Sum of items "&amp;A68&amp;", "&amp;A69&amp;", "&amp;A70&amp;", "&amp;A71&amp;", and "&amp;A72</f>
        <v>Sum of items 58, 59, 60, 61, and 62</v>
      </c>
      <c r="D73" s="233"/>
      <c r="E73" s="259">
        <f>SUM(E68:E72)</f>
        <v>0</v>
      </c>
      <c r="F73" s="259">
        <f t="shared" ref="F73:M73" si="45">SUM(F68:F72)</f>
        <v>0</v>
      </c>
      <c r="G73" s="259">
        <f t="shared" si="45"/>
        <v>0</v>
      </c>
      <c r="H73" s="259">
        <f t="shared" si="45"/>
        <v>0</v>
      </c>
      <c r="I73" s="259">
        <f t="shared" si="45"/>
        <v>0</v>
      </c>
      <c r="J73" s="259">
        <f t="shared" si="45"/>
        <v>0</v>
      </c>
      <c r="K73" s="259">
        <f t="shared" si="45"/>
        <v>0</v>
      </c>
      <c r="L73" s="259">
        <f t="shared" si="45"/>
        <v>0</v>
      </c>
      <c r="M73" s="259">
        <f t="shared" si="45"/>
        <v>0</v>
      </c>
      <c r="N73" s="88"/>
      <c r="O73" s="259">
        <f t="shared" si="41"/>
        <v>0</v>
      </c>
      <c r="P73" s="204">
        <f t="shared" si="42"/>
        <v>0</v>
      </c>
      <c r="Q73" s="259">
        <f t="shared" si="43"/>
        <v>0</v>
      </c>
      <c r="R73" s="88"/>
      <c r="S73" s="268"/>
    </row>
    <row r="74" spans="1:20">
      <c r="B74" s="197"/>
      <c r="C74" s="79"/>
      <c r="D74" s="149"/>
      <c r="E74" s="627"/>
      <c r="F74" s="627"/>
      <c r="G74" s="627"/>
      <c r="H74" s="627"/>
      <c r="I74" s="627"/>
      <c r="J74" s="627"/>
      <c r="K74" s="627"/>
      <c r="L74" s="627"/>
      <c r="M74" s="627"/>
      <c r="N74" s="88"/>
      <c r="R74" s="88"/>
    </row>
    <row r="75" spans="1:20">
      <c r="B75" s="552" t="s">
        <v>406</v>
      </c>
      <c r="C75" s="79"/>
      <c r="D75" s="149"/>
      <c r="E75" s="627"/>
      <c r="F75" s="627"/>
      <c r="G75" s="627"/>
      <c r="H75" s="627"/>
      <c r="I75" s="627"/>
      <c r="J75" s="627"/>
      <c r="K75" s="627"/>
      <c r="L75" s="627"/>
      <c r="M75" s="627"/>
      <c r="N75" s="88"/>
      <c r="R75" s="88"/>
    </row>
    <row r="76" spans="1:20">
      <c r="A76" s="206">
        <f>A73+1</f>
        <v>64</v>
      </c>
      <c r="B76" s="426" t="s">
        <v>567</v>
      </c>
      <c r="C76" s="234" t="s">
        <v>674</v>
      </c>
      <c r="D76" s="258"/>
      <c r="E76" s="259">
        <f>'PPNR Projections Worksheet'!F122</f>
        <v>0</v>
      </c>
      <c r="F76" s="259">
        <f>'PPNR Projections Worksheet'!G122</f>
        <v>0</v>
      </c>
      <c r="G76" s="259">
        <f>'PPNR Projections Worksheet'!H122</f>
        <v>0</v>
      </c>
      <c r="H76" s="259">
        <f>'PPNR Projections Worksheet'!I122</f>
        <v>0</v>
      </c>
      <c r="I76" s="259">
        <f>'PPNR Projections Worksheet'!J122</f>
        <v>0</v>
      </c>
      <c r="J76" s="259">
        <f>'PPNR Projections Worksheet'!K122</f>
        <v>0</v>
      </c>
      <c r="K76" s="259">
        <f>'PPNR Projections Worksheet'!L122</f>
        <v>0</v>
      </c>
      <c r="L76" s="259">
        <f>'PPNR Projections Worksheet'!M122</f>
        <v>0</v>
      </c>
      <c r="M76" s="259">
        <f>'PPNR Projections Worksheet'!N122</f>
        <v>0</v>
      </c>
      <c r="N76" s="88"/>
      <c r="O76" s="259">
        <f t="shared" ref="O76:O77" si="46">SUM(F76:I76)</f>
        <v>0</v>
      </c>
      <c r="P76" s="259">
        <f t="shared" ref="P76:P77" si="47">SUM(J76:M76)</f>
        <v>0</v>
      </c>
      <c r="Q76" s="259">
        <f t="shared" ref="Q76:Q77" si="48">SUM(E76,F76:I76,J76:M76)</f>
        <v>0</v>
      </c>
      <c r="R76" s="88"/>
    </row>
    <row r="77" spans="1:20">
      <c r="A77" s="206">
        <f t="shared" ref="A77:A79" si="49">A76+1</f>
        <v>65</v>
      </c>
      <c r="B77" s="396" t="s">
        <v>453</v>
      </c>
      <c r="C77" s="633"/>
      <c r="D77" s="631"/>
      <c r="E77" s="259">
        <f>-'PPNR Projections Worksheet'!F121</f>
        <v>0</v>
      </c>
      <c r="F77" s="259">
        <f>-'PPNR Projections Worksheet'!G121</f>
        <v>0</v>
      </c>
      <c r="G77" s="259">
        <f>-'PPNR Projections Worksheet'!H121</f>
        <v>0</v>
      </c>
      <c r="H77" s="259">
        <f>-'PPNR Projections Worksheet'!I121</f>
        <v>0</v>
      </c>
      <c r="I77" s="259">
        <f>-'PPNR Projections Worksheet'!J121</f>
        <v>0</v>
      </c>
      <c r="J77" s="259">
        <f>-'PPNR Projections Worksheet'!K121</f>
        <v>0</v>
      </c>
      <c r="K77" s="259">
        <f>-'PPNR Projections Worksheet'!L121</f>
        <v>0</v>
      </c>
      <c r="L77" s="259">
        <f>-'PPNR Projections Worksheet'!M121</f>
        <v>0</v>
      </c>
      <c r="M77" s="259">
        <f>-'PPNR Projections Worksheet'!N121</f>
        <v>0</v>
      </c>
      <c r="N77" s="88"/>
      <c r="O77" s="259">
        <f t="shared" si="46"/>
        <v>0</v>
      </c>
      <c r="P77" s="259">
        <f t="shared" si="47"/>
        <v>0</v>
      </c>
      <c r="Q77" s="259">
        <f t="shared" si="48"/>
        <v>0</v>
      </c>
      <c r="R77" s="88"/>
    </row>
    <row r="78" spans="1:20">
      <c r="A78" s="206">
        <f t="shared" si="49"/>
        <v>66</v>
      </c>
      <c r="B78" s="555" t="s">
        <v>128</v>
      </c>
      <c r="C78" s="79"/>
      <c r="D78" s="258"/>
      <c r="E78" s="258"/>
      <c r="F78" s="258"/>
      <c r="G78" s="258"/>
      <c r="H78" s="258"/>
      <c r="I78" s="258"/>
      <c r="J78" s="258"/>
      <c r="K78" s="258"/>
      <c r="L78" s="258"/>
      <c r="M78" s="258"/>
      <c r="N78" s="88"/>
      <c r="O78" s="259">
        <f>SUM(F78:I78)</f>
        <v>0</v>
      </c>
      <c r="P78" s="259">
        <f>SUM(J78:M78)</f>
        <v>0</v>
      </c>
      <c r="Q78" s="259">
        <f>SUM(E78,F78:I78,J78:M78)</f>
        <v>0</v>
      </c>
      <c r="R78" s="88"/>
    </row>
    <row r="79" spans="1:20">
      <c r="A79" s="206">
        <f t="shared" si="49"/>
        <v>67</v>
      </c>
      <c r="B79" s="554" t="s">
        <v>608</v>
      </c>
      <c r="C79" s="79"/>
      <c r="D79" s="258"/>
      <c r="E79" s="287">
        <f>SUM(E76:E78)</f>
        <v>0</v>
      </c>
      <c r="F79" s="287">
        <f t="shared" ref="F79:M79" si="50">SUM(F76:F78)</f>
        <v>0</v>
      </c>
      <c r="G79" s="287">
        <f t="shared" si="50"/>
        <v>0</v>
      </c>
      <c r="H79" s="287">
        <f t="shared" si="50"/>
        <v>0</v>
      </c>
      <c r="I79" s="287">
        <f t="shared" si="50"/>
        <v>0</v>
      </c>
      <c r="J79" s="287">
        <f t="shared" si="50"/>
        <v>0</v>
      </c>
      <c r="K79" s="287">
        <f t="shared" si="50"/>
        <v>0</v>
      </c>
      <c r="L79" s="287">
        <f t="shared" si="50"/>
        <v>0</v>
      </c>
      <c r="M79" s="287">
        <f t="shared" si="50"/>
        <v>0</v>
      </c>
      <c r="N79" s="88"/>
      <c r="O79" s="259">
        <f t="shared" ref="O79" si="51">SUM(F79:I79)</f>
        <v>0</v>
      </c>
      <c r="P79" s="259">
        <f t="shared" ref="P79" si="52">SUM(J79:M79)</f>
        <v>0</v>
      </c>
      <c r="Q79" s="259">
        <f t="shared" ref="Q79" si="53">SUM(E79,F79:I79,J79:M79)</f>
        <v>0</v>
      </c>
      <c r="R79" s="88"/>
      <c r="T79" s="268"/>
    </row>
    <row r="80" spans="1:20">
      <c r="B80" s="197"/>
      <c r="C80" s="79"/>
      <c r="D80" s="149"/>
      <c r="E80" s="627"/>
      <c r="F80" s="627"/>
      <c r="G80" s="627"/>
      <c r="H80" s="627"/>
      <c r="I80" s="627"/>
      <c r="J80" s="627"/>
      <c r="K80" s="627"/>
      <c r="L80" s="627"/>
      <c r="M80" s="627"/>
      <c r="N80" s="88"/>
      <c r="R80" s="88"/>
    </row>
    <row r="81" spans="1:18" ht="45">
      <c r="A81" s="206">
        <f>A79+1</f>
        <v>68</v>
      </c>
      <c r="B81" s="426" t="s">
        <v>41</v>
      </c>
      <c r="C81" s="79" t="str">
        <f>"Sum of items "&amp;A49&amp;", "&amp;A65&amp;", "&amp;A73&amp;", and "&amp;A79</f>
        <v>Sum of items 43, 57, 63, and 67</v>
      </c>
      <c r="D81" s="258"/>
      <c r="E81" s="259">
        <f>SUM(E49,E73,E65,E79)</f>
        <v>0</v>
      </c>
      <c r="F81" s="259">
        <f t="shared" ref="F81:M81" si="54">SUM(F49,F73,F65,F79)</f>
        <v>0</v>
      </c>
      <c r="G81" s="259">
        <f t="shared" si="54"/>
        <v>0</v>
      </c>
      <c r="H81" s="259">
        <f t="shared" si="54"/>
        <v>0</v>
      </c>
      <c r="I81" s="259">
        <f t="shared" si="54"/>
        <v>0</v>
      </c>
      <c r="J81" s="259">
        <f t="shared" si="54"/>
        <v>0</v>
      </c>
      <c r="K81" s="259">
        <f t="shared" si="54"/>
        <v>0</v>
      </c>
      <c r="L81" s="259">
        <f t="shared" si="54"/>
        <v>0</v>
      </c>
      <c r="M81" s="259">
        <f t="shared" si="54"/>
        <v>0</v>
      </c>
      <c r="N81" s="88"/>
      <c r="O81" s="259">
        <f>SUM(F81:I81)</f>
        <v>0</v>
      </c>
      <c r="P81" s="259">
        <f>SUM(J81:M81)</f>
        <v>0</v>
      </c>
      <c r="Q81" s="259">
        <f>SUM(E81,F81:I81,J81:M81)</f>
        <v>0</v>
      </c>
      <c r="R81" s="88"/>
    </row>
    <row r="82" spans="1:18">
      <c r="B82" s="237"/>
      <c r="C82" s="79"/>
      <c r="D82" s="105"/>
      <c r="E82" s="59"/>
      <c r="F82" s="59"/>
      <c r="G82" s="59"/>
      <c r="H82" s="59"/>
      <c r="I82" s="59"/>
      <c r="J82" s="59"/>
      <c r="K82" s="59"/>
      <c r="L82" s="59"/>
      <c r="M82" s="59"/>
      <c r="N82" s="88"/>
      <c r="R82" s="88"/>
    </row>
    <row r="83" spans="1:18">
      <c r="B83" s="556" t="s">
        <v>138</v>
      </c>
      <c r="C83" s="79"/>
      <c r="D83" s="105"/>
      <c r="E83" s="59"/>
      <c r="F83" s="59"/>
      <c r="G83" s="59"/>
      <c r="H83" s="59"/>
      <c r="I83" s="59"/>
      <c r="J83" s="59"/>
      <c r="K83" s="59"/>
      <c r="L83" s="59"/>
      <c r="M83" s="59"/>
      <c r="N83" s="88"/>
      <c r="R83" s="88"/>
    </row>
    <row r="84" spans="1:18">
      <c r="A84" s="206">
        <f>A81+1</f>
        <v>69</v>
      </c>
      <c r="B84" s="77" t="s">
        <v>42</v>
      </c>
      <c r="C84" s="79"/>
      <c r="D84" s="258"/>
      <c r="E84" s="260">
        <f>D132</f>
        <v>0</v>
      </c>
      <c r="F84" s="260">
        <f t="shared" ref="F84:M84" si="55">E132</f>
        <v>0</v>
      </c>
      <c r="G84" s="260">
        <f t="shared" si="55"/>
        <v>0</v>
      </c>
      <c r="H84" s="260">
        <f t="shared" si="55"/>
        <v>0</v>
      </c>
      <c r="I84" s="260">
        <f t="shared" si="55"/>
        <v>0</v>
      </c>
      <c r="J84" s="260">
        <f t="shared" si="55"/>
        <v>0</v>
      </c>
      <c r="K84" s="260">
        <f t="shared" si="55"/>
        <v>0</v>
      </c>
      <c r="L84" s="260">
        <f t="shared" si="55"/>
        <v>0</v>
      </c>
      <c r="M84" s="260">
        <f t="shared" si="55"/>
        <v>0</v>
      </c>
      <c r="N84" s="88"/>
      <c r="O84" s="94"/>
      <c r="P84" s="94"/>
      <c r="Q84" s="94"/>
      <c r="R84" s="88"/>
    </row>
    <row r="85" spans="1:18" ht="30">
      <c r="A85" s="206">
        <f t="shared" ref="A85:A132" si="56">A84+1</f>
        <v>70</v>
      </c>
      <c r="B85" s="68" t="s">
        <v>551</v>
      </c>
      <c r="C85" s="66" t="str">
        <f>"Sum of items "&amp;A86&amp;", "&amp;A90&amp;", and "&amp;A94</f>
        <v>Sum of items 71, 75, and 79</v>
      </c>
      <c r="D85" s="258"/>
      <c r="E85" s="259">
        <f>SUM(E86,E90,E94)</f>
        <v>0</v>
      </c>
      <c r="F85" s="259">
        <f t="shared" ref="F85:M85" si="57">SUM(F86,F90,F94)</f>
        <v>0</v>
      </c>
      <c r="G85" s="259">
        <f t="shared" si="57"/>
        <v>0</v>
      </c>
      <c r="H85" s="259">
        <f t="shared" si="57"/>
        <v>0</v>
      </c>
      <c r="I85" s="259">
        <f t="shared" si="57"/>
        <v>0</v>
      </c>
      <c r="J85" s="259">
        <f t="shared" si="57"/>
        <v>0</v>
      </c>
      <c r="K85" s="259">
        <f t="shared" si="57"/>
        <v>0</v>
      </c>
      <c r="L85" s="259">
        <f t="shared" si="57"/>
        <v>0</v>
      </c>
      <c r="M85" s="259">
        <f t="shared" si="57"/>
        <v>0</v>
      </c>
      <c r="N85" s="88"/>
      <c r="O85" s="94"/>
      <c r="P85" s="94"/>
      <c r="Q85" s="94"/>
      <c r="R85" s="88"/>
    </row>
    <row r="86" spans="1:18">
      <c r="A86" s="206">
        <f t="shared" si="56"/>
        <v>71</v>
      </c>
      <c r="B86" s="441" t="s">
        <v>460</v>
      </c>
      <c r="C86" s="115"/>
      <c r="D86" s="258"/>
      <c r="E86" s="259">
        <f>SUM(E87:E89)</f>
        <v>0</v>
      </c>
      <c r="F86" s="259">
        <f t="shared" ref="F86:M86" si="58">SUM(F87:F89)</f>
        <v>0</v>
      </c>
      <c r="G86" s="259">
        <f t="shared" si="58"/>
        <v>0</v>
      </c>
      <c r="H86" s="259">
        <f t="shared" si="58"/>
        <v>0</v>
      </c>
      <c r="I86" s="259">
        <f t="shared" si="58"/>
        <v>0</v>
      </c>
      <c r="J86" s="259">
        <f t="shared" si="58"/>
        <v>0</v>
      </c>
      <c r="K86" s="259">
        <f t="shared" si="58"/>
        <v>0</v>
      </c>
      <c r="L86" s="259">
        <f t="shared" si="58"/>
        <v>0</v>
      </c>
      <c r="M86" s="259">
        <f t="shared" si="58"/>
        <v>0</v>
      </c>
      <c r="N86" s="88"/>
      <c r="O86" s="94"/>
      <c r="P86" s="94"/>
      <c r="Q86" s="94"/>
      <c r="R86" s="88"/>
    </row>
    <row r="87" spans="1:18">
      <c r="A87" s="206">
        <f t="shared" si="56"/>
        <v>72</v>
      </c>
      <c r="B87" s="365" t="s">
        <v>7</v>
      </c>
      <c r="C87" s="115"/>
      <c r="D87" s="258"/>
      <c r="E87" s="258"/>
      <c r="F87" s="258"/>
      <c r="G87" s="258"/>
      <c r="H87" s="258"/>
      <c r="I87" s="258"/>
      <c r="J87" s="258"/>
      <c r="K87" s="258"/>
      <c r="L87" s="258"/>
      <c r="M87" s="258"/>
      <c r="N87" s="88"/>
      <c r="O87" s="94"/>
      <c r="P87" s="94"/>
      <c r="Q87" s="94"/>
      <c r="R87" s="88"/>
    </row>
    <row r="88" spans="1:18">
      <c r="A88" s="206">
        <f t="shared" si="56"/>
        <v>73</v>
      </c>
      <c r="B88" s="365" t="s">
        <v>9</v>
      </c>
      <c r="C88" s="115"/>
      <c r="D88" s="258"/>
      <c r="E88" s="258"/>
      <c r="F88" s="258"/>
      <c r="G88" s="258"/>
      <c r="H88" s="258"/>
      <c r="I88" s="258"/>
      <c r="J88" s="258"/>
      <c r="K88" s="258"/>
      <c r="L88" s="258"/>
      <c r="M88" s="258"/>
      <c r="N88" s="88"/>
      <c r="O88" s="94"/>
      <c r="P88" s="94"/>
      <c r="Q88" s="94"/>
      <c r="R88" s="88"/>
    </row>
    <row r="89" spans="1:18">
      <c r="A89" s="206">
        <f t="shared" si="56"/>
        <v>74</v>
      </c>
      <c r="B89" s="365" t="s">
        <v>10</v>
      </c>
      <c r="C89" s="115"/>
      <c r="D89" s="258"/>
      <c r="E89" s="258"/>
      <c r="F89" s="258"/>
      <c r="G89" s="258"/>
      <c r="H89" s="258"/>
      <c r="I89" s="258"/>
      <c r="J89" s="258"/>
      <c r="K89" s="258"/>
      <c r="L89" s="258"/>
      <c r="M89" s="258"/>
      <c r="N89" s="88"/>
      <c r="O89" s="94"/>
      <c r="P89" s="94"/>
      <c r="Q89" s="94"/>
      <c r="R89" s="88"/>
    </row>
    <row r="90" spans="1:18">
      <c r="A90" s="206">
        <f t="shared" si="56"/>
        <v>75</v>
      </c>
      <c r="B90" s="441" t="s">
        <v>12</v>
      </c>
      <c r="C90" s="115"/>
      <c r="D90" s="258"/>
      <c r="E90" s="259">
        <f>SUM(E91:E93)</f>
        <v>0</v>
      </c>
      <c r="F90" s="259">
        <f t="shared" ref="F90:M90" si="59">SUM(F91:F93)</f>
        <v>0</v>
      </c>
      <c r="G90" s="259">
        <f t="shared" si="59"/>
        <v>0</v>
      </c>
      <c r="H90" s="259">
        <f t="shared" si="59"/>
        <v>0</v>
      </c>
      <c r="I90" s="259">
        <f t="shared" si="59"/>
        <v>0</v>
      </c>
      <c r="J90" s="259">
        <f t="shared" si="59"/>
        <v>0</v>
      </c>
      <c r="K90" s="259">
        <f t="shared" si="59"/>
        <v>0</v>
      </c>
      <c r="L90" s="259">
        <f t="shared" si="59"/>
        <v>0</v>
      </c>
      <c r="M90" s="259">
        <f t="shared" si="59"/>
        <v>0</v>
      </c>
      <c r="N90" s="88"/>
      <c r="O90" s="94"/>
      <c r="P90" s="94"/>
      <c r="Q90" s="94"/>
      <c r="R90" s="88"/>
    </row>
    <row r="91" spans="1:18">
      <c r="A91" s="206">
        <f t="shared" si="56"/>
        <v>76</v>
      </c>
      <c r="B91" s="365" t="s">
        <v>13</v>
      </c>
      <c r="C91" s="115"/>
      <c r="D91" s="258"/>
      <c r="E91" s="258"/>
      <c r="F91" s="258"/>
      <c r="G91" s="258"/>
      <c r="H91" s="258"/>
      <c r="I91" s="258"/>
      <c r="J91" s="258"/>
      <c r="K91" s="258"/>
      <c r="L91" s="258"/>
      <c r="M91" s="258"/>
      <c r="N91" s="88"/>
      <c r="O91" s="94"/>
      <c r="P91" s="94"/>
      <c r="Q91" s="94"/>
      <c r="R91" s="88"/>
    </row>
    <row r="92" spans="1:18">
      <c r="A92" s="206">
        <f t="shared" si="56"/>
        <v>77</v>
      </c>
      <c r="B92" s="365" t="s">
        <v>14</v>
      </c>
      <c r="C92" s="115"/>
      <c r="D92" s="258"/>
      <c r="E92" s="258"/>
      <c r="F92" s="258"/>
      <c r="G92" s="258"/>
      <c r="H92" s="258"/>
      <c r="I92" s="258"/>
      <c r="J92" s="258"/>
      <c r="K92" s="258"/>
      <c r="L92" s="258"/>
      <c r="M92" s="258"/>
      <c r="N92" s="88"/>
      <c r="O92" s="94"/>
      <c r="P92" s="94"/>
      <c r="Q92" s="94"/>
      <c r="R92" s="88"/>
    </row>
    <row r="93" spans="1:18">
      <c r="A93" s="206">
        <f t="shared" si="56"/>
        <v>78</v>
      </c>
      <c r="B93" s="365" t="s">
        <v>15</v>
      </c>
      <c r="C93" s="115"/>
      <c r="D93" s="258"/>
      <c r="E93" s="258"/>
      <c r="F93" s="258"/>
      <c r="G93" s="258"/>
      <c r="H93" s="258"/>
      <c r="I93" s="258"/>
      <c r="J93" s="258"/>
      <c r="K93" s="258"/>
      <c r="L93" s="258"/>
      <c r="M93" s="258"/>
      <c r="N93" s="88"/>
      <c r="O93" s="94"/>
      <c r="P93" s="94"/>
      <c r="Q93" s="94"/>
      <c r="R93" s="88"/>
    </row>
    <row r="94" spans="1:18">
      <c r="A94" s="206">
        <f t="shared" si="56"/>
        <v>79</v>
      </c>
      <c r="B94" s="441" t="s">
        <v>552</v>
      </c>
      <c r="C94" s="115"/>
      <c r="D94" s="258"/>
      <c r="E94" s="258"/>
      <c r="F94" s="258"/>
      <c r="G94" s="258"/>
      <c r="H94" s="258"/>
      <c r="I94" s="258"/>
      <c r="J94" s="258"/>
      <c r="K94" s="258"/>
      <c r="L94" s="258"/>
      <c r="M94" s="258"/>
      <c r="N94" s="88"/>
      <c r="O94" s="94"/>
      <c r="P94" s="94"/>
      <c r="Q94" s="94"/>
      <c r="R94" s="88"/>
    </row>
    <row r="95" spans="1:18" ht="30">
      <c r="A95" s="206">
        <f t="shared" si="56"/>
        <v>80</v>
      </c>
      <c r="B95" s="68" t="s">
        <v>637</v>
      </c>
      <c r="C95" s="66" t="str">
        <f>"Sum of items "&amp;A96&amp;", "&amp;A97&amp;", and "&amp;A98</f>
        <v>Sum of items 81, 82, and 83</v>
      </c>
      <c r="D95" s="258"/>
      <c r="E95" s="259">
        <f t="shared" ref="E95:M95" si="60">SUM(E96:E98)</f>
        <v>0</v>
      </c>
      <c r="F95" s="259">
        <f t="shared" si="60"/>
        <v>0</v>
      </c>
      <c r="G95" s="259">
        <f t="shared" si="60"/>
        <v>0</v>
      </c>
      <c r="H95" s="259">
        <f t="shared" si="60"/>
        <v>0</v>
      </c>
      <c r="I95" s="259">
        <f t="shared" si="60"/>
        <v>0</v>
      </c>
      <c r="J95" s="259">
        <f t="shared" si="60"/>
        <v>0</v>
      </c>
      <c r="K95" s="259">
        <f t="shared" si="60"/>
        <v>0</v>
      </c>
      <c r="L95" s="259">
        <f t="shared" si="60"/>
        <v>0</v>
      </c>
      <c r="M95" s="259">
        <f t="shared" si="60"/>
        <v>0</v>
      </c>
      <c r="N95" s="88"/>
      <c r="O95" s="94"/>
      <c r="P95" s="94"/>
      <c r="Q95" s="94"/>
      <c r="R95" s="88"/>
    </row>
    <row r="96" spans="1:18">
      <c r="A96" s="206">
        <f t="shared" si="56"/>
        <v>81</v>
      </c>
      <c r="B96" s="441" t="s">
        <v>460</v>
      </c>
      <c r="C96" s="72"/>
      <c r="D96" s="258"/>
      <c r="E96" s="258"/>
      <c r="F96" s="258"/>
      <c r="G96" s="258"/>
      <c r="H96" s="258"/>
      <c r="I96" s="258"/>
      <c r="J96" s="258"/>
      <c r="K96" s="258"/>
      <c r="L96" s="258"/>
      <c r="M96" s="258"/>
      <c r="N96" s="88"/>
      <c r="O96" s="94"/>
      <c r="P96" s="94"/>
      <c r="Q96" s="94"/>
      <c r="R96" s="88"/>
    </row>
    <row r="97" spans="1:18">
      <c r="A97" s="206">
        <f t="shared" si="56"/>
        <v>82</v>
      </c>
      <c r="B97" s="441" t="s">
        <v>12</v>
      </c>
      <c r="C97" s="72"/>
      <c r="D97" s="258"/>
      <c r="E97" s="258"/>
      <c r="F97" s="258"/>
      <c r="G97" s="258"/>
      <c r="H97" s="258"/>
      <c r="I97" s="258"/>
      <c r="J97" s="258"/>
      <c r="K97" s="258"/>
      <c r="L97" s="258"/>
      <c r="M97" s="258"/>
      <c r="N97" s="88"/>
      <c r="O97" s="94"/>
      <c r="P97" s="94"/>
      <c r="Q97" s="94"/>
      <c r="R97" s="88"/>
    </row>
    <row r="98" spans="1:18">
      <c r="A98" s="206">
        <f t="shared" si="56"/>
        <v>83</v>
      </c>
      <c r="B98" s="441" t="s">
        <v>461</v>
      </c>
      <c r="C98" s="72"/>
      <c r="D98" s="258"/>
      <c r="E98" s="258"/>
      <c r="F98" s="258"/>
      <c r="G98" s="258"/>
      <c r="H98" s="258"/>
      <c r="I98" s="258"/>
      <c r="J98" s="258"/>
      <c r="K98" s="258"/>
      <c r="L98" s="258"/>
      <c r="M98" s="258"/>
      <c r="N98" s="88"/>
      <c r="O98" s="94"/>
      <c r="P98" s="94"/>
      <c r="Q98" s="94"/>
      <c r="R98" s="88"/>
    </row>
    <row r="99" spans="1:18" ht="30">
      <c r="A99" s="206">
        <f t="shared" si="56"/>
        <v>84</v>
      </c>
      <c r="B99" s="68" t="s">
        <v>11</v>
      </c>
      <c r="C99" s="66" t="str">
        <f>"Sum of items "&amp;A100&amp;", "&amp;A101&amp;", and "&amp;A102</f>
        <v>Sum of items 85, 86, and 87</v>
      </c>
      <c r="D99" s="258"/>
      <c r="E99" s="259">
        <f t="shared" ref="E99:L99" si="61">SUM(E100:E102)</f>
        <v>0</v>
      </c>
      <c r="F99" s="259">
        <f t="shared" si="61"/>
        <v>0</v>
      </c>
      <c r="G99" s="259">
        <f t="shared" si="61"/>
        <v>0</v>
      </c>
      <c r="H99" s="259">
        <f t="shared" si="61"/>
        <v>0</v>
      </c>
      <c r="I99" s="259">
        <f t="shared" si="61"/>
        <v>0</v>
      </c>
      <c r="J99" s="259">
        <f t="shared" si="61"/>
        <v>0</v>
      </c>
      <c r="K99" s="259">
        <f t="shared" si="61"/>
        <v>0</v>
      </c>
      <c r="L99" s="259">
        <f t="shared" si="61"/>
        <v>0</v>
      </c>
      <c r="M99" s="259">
        <f>SUM(M100:M102)</f>
        <v>0</v>
      </c>
      <c r="N99" s="88"/>
      <c r="O99" s="94"/>
      <c r="P99" s="94"/>
      <c r="Q99" s="94"/>
      <c r="R99" s="88"/>
    </row>
    <row r="100" spans="1:18">
      <c r="A100" s="206">
        <f t="shared" si="56"/>
        <v>85</v>
      </c>
      <c r="B100" s="441" t="s">
        <v>514</v>
      </c>
      <c r="C100" s="64"/>
      <c r="D100" s="258"/>
      <c r="E100" s="258"/>
      <c r="F100" s="258"/>
      <c r="G100" s="258"/>
      <c r="H100" s="258"/>
      <c r="I100" s="258"/>
      <c r="J100" s="258"/>
      <c r="K100" s="258"/>
      <c r="L100" s="258"/>
      <c r="M100" s="258"/>
      <c r="O100" s="94"/>
      <c r="P100" s="94"/>
      <c r="Q100" s="94"/>
      <c r="R100" s="88"/>
    </row>
    <row r="101" spans="1:18">
      <c r="A101" s="206">
        <f t="shared" si="56"/>
        <v>86</v>
      </c>
      <c r="B101" s="557" t="s">
        <v>98</v>
      </c>
      <c r="C101" s="64"/>
      <c r="D101" s="258"/>
      <c r="E101" s="258"/>
      <c r="F101" s="258"/>
      <c r="G101" s="258"/>
      <c r="H101" s="258"/>
      <c r="I101" s="258"/>
      <c r="J101" s="258"/>
      <c r="K101" s="258"/>
      <c r="L101" s="258"/>
      <c r="M101" s="258"/>
      <c r="O101" s="94"/>
      <c r="P101" s="94"/>
      <c r="Q101" s="94"/>
      <c r="R101" s="88"/>
    </row>
    <row r="102" spans="1:18">
      <c r="A102" s="206">
        <f t="shared" si="56"/>
        <v>87</v>
      </c>
      <c r="B102" s="441" t="s">
        <v>649</v>
      </c>
      <c r="C102" s="115"/>
      <c r="D102" s="258"/>
      <c r="E102" s="258"/>
      <c r="F102" s="258"/>
      <c r="G102" s="258"/>
      <c r="H102" s="258"/>
      <c r="I102" s="258"/>
      <c r="J102" s="258"/>
      <c r="K102" s="258"/>
      <c r="L102" s="258"/>
      <c r="M102" s="258"/>
      <c r="O102" s="94"/>
      <c r="P102" s="94"/>
      <c r="Q102" s="94"/>
      <c r="R102" s="88"/>
    </row>
    <row r="103" spans="1:18">
      <c r="A103" s="206">
        <f t="shared" si="56"/>
        <v>88</v>
      </c>
      <c r="B103" s="68" t="s">
        <v>16</v>
      </c>
      <c r="C103" s="115"/>
      <c r="D103" s="258"/>
      <c r="E103" s="258"/>
      <c r="F103" s="258"/>
      <c r="G103" s="258"/>
      <c r="H103" s="258"/>
      <c r="I103" s="258"/>
      <c r="J103" s="258"/>
      <c r="K103" s="258"/>
      <c r="L103" s="258"/>
      <c r="M103" s="258"/>
      <c r="N103" s="88"/>
      <c r="O103" s="94"/>
      <c r="P103" s="94"/>
      <c r="Q103" s="94"/>
      <c r="R103" s="88"/>
    </row>
    <row r="104" spans="1:18">
      <c r="A104" s="206">
        <f t="shared" si="56"/>
        <v>89</v>
      </c>
      <c r="B104" s="68" t="s">
        <v>17</v>
      </c>
      <c r="C104" s="115"/>
      <c r="D104" s="258"/>
      <c r="E104" s="258"/>
      <c r="F104" s="258"/>
      <c r="G104" s="258"/>
      <c r="H104" s="258"/>
      <c r="I104" s="258"/>
      <c r="J104" s="258"/>
      <c r="K104" s="258"/>
      <c r="L104" s="258"/>
      <c r="M104" s="258"/>
      <c r="N104" s="88"/>
      <c r="O104" s="94"/>
      <c r="P104" s="94"/>
      <c r="Q104" s="94"/>
      <c r="R104" s="88"/>
    </row>
    <row r="105" spans="1:18">
      <c r="A105" s="206">
        <f t="shared" si="56"/>
        <v>90</v>
      </c>
      <c r="B105" s="68" t="s">
        <v>103</v>
      </c>
      <c r="C105" s="115"/>
      <c r="D105" s="258"/>
      <c r="E105" s="258"/>
      <c r="F105" s="258"/>
      <c r="G105" s="258"/>
      <c r="H105" s="258"/>
      <c r="I105" s="258"/>
      <c r="J105" s="258"/>
      <c r="K105" s="258"/>
      <c r="L105" s="258"/>
      <c r="M105" s="258"/>
      <c r="N105" s="88"/>
      <c r="O105" s="94"/>
      <c r="P105" s="94"/>
      <c r="Q105" s="94"/>
      <c r="R105" s="88"/>
    </row>
    <row r="106" spans="1:18">
      <c r="A106" s="206">
        <f t="shared" si="56"/>
        <v>91</v>
      </c>
      <c r="B106" s="558" t="s">
        <v>357</v>
      </c>
      <c r="C106" s="115"/>
      <c r="D106" s="258"/>
      <c r="E106" s="258"/>
      <c r="F106" s="258"/>
      <c r="G106" s="258"/>
      <c r="H106" s="258"/>
      <c r="I106" s="258"/>
      <c r="J106" s="258"/>
      <c r="K106" s="258"/>
      <c r="L106" s="258"/>
      <c r="M106" s="258"/>
      <c r="N106" s="88"/>
      <c r="O106" s="94"/>
      <c r="P106" s="94"/>
      <c r="Q106" s="94"/>
      <c r="R106" s="88"/>
    </row>
    <row r="107" spans="1:18">
      <c r="A107" s="206">
        <f t="shared" si="56"/>
        <v>92</v>
      </c>
      <c r="B107" s="77" t="s">
        <v>24</v>
      </c>
      <c r="C107" s="79" t="s">
        <v>418</v>
      </c>
      <c r="D107" s="258"/>
      <c r="E107" s="259">
        <f>SUM(E108,E118,E122,E126:E129)</f>
        <v>0</v>
      </c>
      <c r="F107" s="259">
        <f t="shared" ref="F107:M107" si="62">SUM(F108,F118,F122,F126:F129)</f>
        <v>0</v>
      </c>
      <c r="G107" s="259">
        <f t="shared" si="62"/>
        <v>0</v>
      </c>
      <c r="H107" s="259">
        <f t="shared" si="62"/>
        <v>0</v>
      </c>
      <c r="I107" s="259">
        <f t="shared" si="62"/>
        <v>0</v>
      </c>
      <c r="J107" s="259">
        <f t="shared" si="62"/>
        <v>0</v>
      </c>
      <c r="K107" s="259">
        <f t="shared" si="62"/>
        <v>0</v>
      </c>
      <c r="L107" s="259">
        <f t="shared" si="62"/>
        <v>0</v>
      </c>
      <c r="M107" s="259">
        <f t="shared" si="62"/>
        <v>0</v>
      </c>
      <c r="N107" s="88"/>
      <c r="O107" s="259">
        <f t="shared" ref="O107" si="63">SUM(F107:I107)</f>
        <v>0</v>
      </c>
      <c r="P107" s="259">
        <f t="shared" ref="P107" si="64">SUM(J107:M107)</f>
        <v>0</v>
      </c>
      <c r="Q107" s="259">
        <f t="shared" ref="Q107" si="65">SUM(E107,F107:I107,J107:M107)</f>
        <v>0</v>
      </c>
      <c r="R107" s="88"/>
    </row>
    <row r="108" spans="1:18" ht="30">
      <c r="A108" s="206">
        <f t="shared" si="56"/>
        <v>93</v>
      </c>
      <c r="B108" s="68" t="s">
        <v>551</v>
      </c>
      <c r="C108" s="66" t="str">
        <f>"Sum of items "&amp;A109&amp;", "&amp;A113&amp;", and "&amp;A117</f>
        <v>Sum of items 94, 98, and 102</v>
      </c>
      <c r="D108" s="258"/>
      <c r="E108" s="259">
        <f>SUM(E109,E113,E117)</f>
        <v>0</v>
      </c>
      <c r="F108" s="259">
        <f t="shared" ref="F108" si="66">SUM(F109,F113,F117)</f>
        <v>0</v>
      </c>
      <c r="G108" s="259">
        <f t="shared" ref="G108" si="67">SUM(G109,G113,G117)</f>
        <v>0</v>
      </c>
      <c r="H108" s="259">
        <f t="shared" ref="H108" si="68">SUM(H109,H113,H117)</f>
        <v>0</v>
      </c>
      <c r="I108" s="259">
        <f t="shared" ref="I108" si="69">SUM(I109,I113,I117)</f>
        <v>0</v>
      </c>
      <c r="J108" s="259">
        <f t="shared" ref="J108" si="70">SUM(J109,J113,J117)</f>
        <v>0</v>
      </c>
      <c r="K108" s="259">
        <f t="shared" ref="K108" si="71">SUM(K109,K113,K117)</f>
        <v>0</v>
      </c>
      <c r="L108" s="259">
        <f t="shared" ref="L108" si="72">SUM(L109,L113,L117)</f>
        <v>0</v>
      </c>
      <c r="M108" s="259">
        <f t="shared" ref="M108" si="73">SUM(M109,M113,M117)</f>
        <v>0</v>
      </c>
      <c r="N108" s="88"/>
      <c r="O108" s="259">
        <f t="shared" ref="O108:O129" si="74">SUM(F108:I108)</f>
        <v>0</v>
      </c>
      <c r="P108" s="259">
        <f t="shared" ref="P108:P129" si="75">SUM(J108:M108)</f>
        <v>0</v>
      </c>
      <c r="Q108" s="259">
        <f t="shared" ref="Q108:Q129" si="76">SUM(E108,F108:I108,J108:M108)</f>
        <v>0</v>
      </c>
      <c r="R108" s="88"/>
    </row>
    <row r="109" spans="1:18">
      <c r="A109" s="206">
        <f t="shared" si="56"/>
        <v>94</v>
      </c>
      <c r="B109" s="441" t="s">
        <v>460</v>
      </c>
      <c r="C109" s="115"/>
      <c r="D109" s="258"/>
      <c r="E109" s="259">
        <f>SUM(E110:E112)</f>
        <v>0</v>
      </c>
      <c r="F109" s="259">
        <f t="shared" ref="F109" si="77">SUM(F110:F112)</f>
        <v>0</v>
      </c>
      <c r="G109" s="259">
        <f t="shared" ref="G109" si="78">SUM(G110:G112)</f>
        <v>0</v>
      </c>
      <c r="H109" s="259">
        <f t="shared" ref="H109" si="79">SUM(H110:H112)</f>
        <v>0</v>
      </c>
      <c r="I109" s="259">
        <f t="shared" ref="I109" si="80">SUM(I110:I112)</f>
        <v>0</v>
      </c>
      <c r="J109" s="259">
        <f t="shared" ref="J109" si="81">SUM(J110:J112)</f>
        <v>0</v>
      </c>
      <c r="K109" s="259">
        <f t="shared" ref="K109" si="82">SUM(K110:K112)</f>
        <v>0</v>
      </c>
      <c r="L109" s="259">
        <f t="shared" ref="L109" si="83">SUM(L110:L112)</f>
        <v>0</v>
      </c>
      <c r="M109" s="259">
        <f t="shared" ref="M109" si="84">SUM(M110:M112)</f>
        <v>0</v>
      </c>
      <c r="N109" s="88"/>
      <c r="O109" s="259">
        <f t="shared" si="74"/>
        <v>0</v>
      </c>
      <c r="P109" s="259">
        <f t="shared" si="75"/>
        <v>0</v>
      </c>
      <c r="Q109" s="259">
        <f t="shared" si="76"/>
        <v>0</v>
      </c>
      <c r="R109" s="88"/>
    </row>
    <row r="110" spans="1:18">
      <c r="A110" s="206">
        <f t="shared" si="56"/>
        <v>95</v>
      </c>
      <c r="B110" s="365" t="s">
        <v>7</v>
      </c>
      <c r="C110" s="115"/>
      <c r="D110" s="258"/>
      <c r="E110" s="258"/>
      <c r="F110" s="258"/>
      <c r="G110" s="258"/>
      <c r="H110" s="258"/>
      <c r="I110" s="258"/>
      <c r="J110" s="258"/>
      <c r="K110" s="258"/>
      <c r="L110" s="258"/>
      <c r="M110" s="258"/>
      <c r="N110" s="88"/>
      <c r="O110" s="259">
        <f t="shared" si="74"/>
        <v>0</v>
      </c>
      <c r="P110" s="259">
        <f t="shared" si="75"/>
        <v>0</v>
      </c>
      <c r="Q110" s="259">
        <f t="shared" si="76"/>
        <v>0</v>
      </c>
      <c r="R110" s="88"/>
    </row>
    <row r="111" spans="1:18">
      <c r="A111" s="206">
        <f t="shared" si="56"/>
        <v>96</v>
      </c>
      <c r="B111" s="365" t="s">
        <v>9</v>
      </c>
      <c r="C111" s="115"/>
      <c r="D111" s="258"/>
      <c r="E111" s="258"/>
      <c r="F111" s="258"/>
      <c r="G111" s="258"/>
      <c r="H111" s="258"/>
      <c r="I111" s="258"/>
      <c r="J111" s="258"/>
      <c r="K111" s="258"/>
      <c r="L111" s="258"/>
      <c r="M111" s="258"/>
      <c r="N111" s="88"/>
      <c r="O111" s="259">
        <f t="shared" si="74"/>
        <v>0</v>
      </c>
      <c r="P111" s="259">
        <f t="shared" si="75"/>
        <v>0</v>
      </c>
      <c r="Q111" s="259">
        <f t="shared" si="76"/>
        <v>0</v>
      </c>
      <c r="R111" s="88"/>
    </row>
    <row r="112" spans="1:18">
      <c r="A112" s="206">
        <f t="shared" si="56"/>
        <v>97</v>
      </c>
      <c r="B112" s="365" t="s">
        <v>10</v>
      </c>
      <c r="C112" s="115"/>
      <c r="D112" s="258"/>
      <c r="E112" s="258"/>
      <c r="F112" s="258"/>
      <c r="G112" s="258"/>
      <c r="H112" s="258"/>
      <c r="I112" s="258"/>
      <c r="J112" s="258"/>
      <c r="K112" s="258"/>
      <c r="L112" s="258"/>
      <c r="M112" s="258"/>
      <c r="N112" s="88"/>
      <c r="O112" s="259">
        <f t="shared" si="74"/>
        <v>0</v>
      </c>
      <c r="P112" s="259">
        <f t="shared" si="75"/>
        <v>0</v>
      </c>
      <c r="Q112" s="259">
        <f t="shared" si="76"/>
        <v>0</v>
      </c>
      <c r="R112" s="88"/>
    </row>
    <row r="113" spans="1:18">
      <c r="A113" s="206">
        <f t="shared" si="56"/>
        <v>98</v>
      </c>
      <c r="B113" s="441" t="s">
        <v>12</v>
      </c>
      <c r="C113" s="115"/>
      <c r="D113" s="258"/>
      <c r="E113" s="259">
        <f>SUM(E114:E116)</f>
        <v>0</v>
      </c>
      <c r="F113" s="259">
        <f t="shared" ref="F113" si="85">SUM(F114:F116)</f>
        <v>0</v>
      </c>
      <c r="G113" s="259">
        <f t="shared" ref="G113" si="86">SUM(G114:G116)</f>
        <v>0</v>
      </c>
      <c r="H113" s="259">
        <f t="shared" ref="H113" si="87">SUM(H114:H116)</f>
        <v>0</v>
      </c>
      <c r="I113" s="259">
        <f t="shared" ref="I113" si="88">SUM(I114:I116)</f>
        <v>0</v>
      </c>
      <c r="J113" s="259">
        <f t="shared" ref="J113" si="89">SUM(J114:J116)</f>
        <v>0</v>
      </c>
      <c r="K113" s="259">
        <f t="shared" ref="K113" si="90">SUM(K114:K116)</f>
        <v>0</v>
      </c>
      <c r="L113" s="259">
        <f t="shared" ref="L113" si="91">SUM(L114:L116)</f>
        <v>0</v>
      </c>
      <c r="M113" s="259">
        <f t="shared" ref="M113" si="92">SUM(M114:M116)</f>
        <v>0</v>
      </c>
      <c r="N113" s="88"/>
      <c r="O113" s="259">
        <f t="shared" si="74"/>
        <v>0</v>
      </c>
      <c r="P113" s="259">
        <f t="shared" si="75"/>
        <v>0</v>
      </c>
      <c r="Q113" s="259">
        <f t="shared" si="76"/>
        <v>0</v>
      </c>
      <c r="R113" s="88"/>
    </row>
    <row r="114" spans="1:18">
      <c r="A114" s="206">
        <f t="shared" si="56"/>
        <v>99</v>
      </c>
      <c r="B114" s="365" t="s">
        <v>13</v>
      </c>
      <c r="C114" s="115"/>
      <c r="D114" s="258"/>
      <c r="E114" s="258"/>
      <c r="F114" s="258"/>
      <c r="G114" s="258"/>
      <c r="H114" s="258"/>
      <c r="I114" s="258"/>
      <c r="J114" s="258"/>
      <c r="K114" s="258"/>
      <c r="L114" s="258"/>
      <c r="M114" s="258"/>
      <c r="N114" s="88"/>
      <c r="O114" s="259">
        <f t="shared" si="74"/>
        <v>0</v>
      </c>
      <c r="P114" s="259">
        <f t="shared" si="75"/>
        <v>0</v>
      </c>
      <c r="Q114" s="259">
        <f t="shared" si="76"/>
        <v>0</v>
      </c>
      <c r="R114" s="88"/>
    </row>
    <row r="115" spans="1:18">
      <c r="A115" s="206">
        <f t="shared" si="56"/>
        <v>100</v>
      </c>
      <c r="B115" s="365" t="s">
        <v>14</v>
      </c>
      <c r="C115" s="115"/>
      <c r="D115" s="258"/>
      <c r="E115" s="258"/>
      <c r="F115" s="258"/>
      <c r="G115" s="258"/>
      <c r="H115" s="258"/>
      <c r="I115" s="258"/>
      <c r="J115" s="258"/>
      <c r="K115" s="258"/>
      <c r="L115" s="258"/>
      <c r="M115" s="258"/>
      <c r="N115" s="88"/>
      <c r="O115" s="259">
        <f t="shared" si="74"/>
        <v>0</v>
      </c>
      <c r="P115" s="259">
        <f t="shared" si="75"/>
        <v>0</v>
      </c>
      <c r="Q115" s="259">
        <f t="shared" si="76"/>
        <v>0</v>
      </c>
      <c r="R115" s="88"/>
    </row>
    <row r="116" spans="1:18">
      <c r="A116" s="206">
        <f t="shared" si="56"/>
        <v>101</v>
      </c>
      <c r="B116" s="365" t="s">
        <v>15</v>
      </c>
      <c r="C116" s="115"/>
      <c r="D116" s="258"/>
      <c r="E116" s="258"/>
      <c r="F116" s="258"/>
      <c r="G116" s="258"/>
      <c r="H116" s="258"/>
      <c r="I116" s="258"/>
      <c r="J116" s="258"/>
      <c r="K116" s="258"/>
      <c r="L116" s="258"/>
      <c r="M116" s="258"/>
      <c r="N116" s="88"/>
      <c r="O116" s="259">
        <f t="shared" si="74"/>
        <v>0</v>
      </c>
      <c r="P116" s="259">
        <f t="shared" si="75"/>
        <v>0</v>
      </c>
      <c r="Q116" s="259">
        <f t="shared" si="76"/>
        <v>0</v>
      </c>
      <c r="R116" s="88"/>
    </row>
    <row r="117" spans="1:18">
      <c r="A117" s="206">
        <f t="shared" si="56"/>
        <v>102</v>
      </c>
      <c r="B117" s="441" t="s">
        <v>552</v>
      </c>
      <c r="C117" s="115"/>
      <c r="D117" s="258"/>
      <c r="E117" s="258"/>
      <c r="F117" s="258"/>
      <c r="G117" s="258"/>
      <c r="H117" s="258"/>
      <c r="I117" s="258"/>
      <c r="J117" s="258"/>
      <c r="K117" s="258"/>
      <c r="L117" s="258"/>
      <c r="M117" s="258"/>
      <c r="N117" s="88"/>
      <c r="O117" s="259">
        <f t="shared" si="74"/>
        <v>0</v>
      </c>
      <c r="P117" s="259">
        <f t="shared" si="75"/>
        <v>0</v>
      </c>
      <c r="Q117" s="259">
        <f t="shared" si="76"/>
        <v>0</v>
      </c>
      <c r="R117" s="88"/>
    </row>
    <row r="118" spans="1:18" ht="45">
      <c r="A118" s="206">
        <f t="shared" si="56"/>
        <v>103</v>
      </c>
      <c r="B118" s="68" t="s">
        <v>637</v>
      </c>
      <c r="C118" s="66" t="str">
        <f>"Sum of items "&amp;A119&amp;", "&amp;A120&amp;", and "&amp;A121</f>
        <v>Sum of items 104, 105, and 106</v>
      </c>
      <c r="D118" s="258"/>
      <c r="E118" s="259">
        <f t="shared" ref="E118:M118" si="93">SUM(E119:E121)</f>
        <v>0</v>
      </c>
      <c r="F118" s="259">
        <f t="shared" si="93"/>
        <v>0</v>
      </c>
      <c r="G118" s="259">
        <f t="shared" si="93"/>
        <v>0</v>
      </c>
      <c r="H118" s="259">
        <f t="shared" si="93"/>
        <v>0</v>
      </c>
      <c r="I118" s="259">
        <f t="shared" si="93"/>
        <v>0</v>
      </c>
      <c r="J118" s="259">
        <f t="shared" si="93"/>
        <v>0</v>
      </c>
      <c r="K118" s="259">
        <f t="shared" si="93"/>
        <v>0</v>
      </c>
      <c r="L118" s="259">
        <f t="shared" si="93"/>
        <v>0</v>
      </c>
      <c r="M118" s="259">
        <f t="shared" si="93"/>
        <v>0</v>
      </c>
      <c r="N118" s="88"/>
      <c r="O118" s="259">
        <f t="shared" si="74"/>
        <v>0</v>
      </c>
      <c r="P118" s="259">
        <f t="shared" si="75"/>
        <v>0</v>
      </c>
      <c r="Q118" s="259">
        <f t="shared" si="76"/>
        <v>0</v>
      </c>
      <c r="R118" s="88"/>
    </row>
    <row r="119" spans="1:18">
      <c r="A119" s="206">
        <f t="shared" si="56"/>
        <v>104</v>
      </c>
      <c r="B119" s="441" t="s">
        <v>460</v>
      </c>
      <c r="C119" s="72"/>
      <c r="D119" s="258"/>
      <c r="E119" s="258"/>
      <c r="F119" s="258"/>
      <c r="G119" s="258"/>
      <c r="H119" s="258"/>
      <c r="I119" s="258"/>
      <c r="J119" s="258"/>
      <c r="K119" s="258"/>
      <c r="L119" s="258"/>
      <c r="M119" s="258"/>
      <c r="N119" s="88"/>
      <c r="O119" s="259">
        <f t="shared" si="74"/>
        <v>0</v>
      </c>
      <c r="P119" s="259">
        <f t="shared" si="75"/>
        <v>0</v>
      </c>
      <c r="Q119" s="259">
        <f t="shared" si="76"/>
        <v>0</v>
      </c>
      <c r="R119" s="88"/>
    </row>
    <row r="120" spans="1:18">
      <c r="A120" s="206">
        <f t="shared" si="56"/>
        <v>105</v>
      </c>
      <c r="B120" s="441" t="s">
        <v>12</v>
      </c>
      <c r="C120" s="72"/>
      <c r="D120" s="258"/>
      <c r="E120" s="258"/>
      <c r="F120" s="258"/>
      <c r="G120" s="258"/>
      <c r="H120" s="258"/>
      <c r="I120" s="258"/>
      <c r="J120" s="258"/>
      <c r="K120" s="258"/>
      <c r="L120" s="258"/>
      <c r="M120" s="258"/>
      <c r="N120" s="88"/>
      <c r="O120" s="259">
        <f t="shared" si="74"/>
        <v>0</v>
      </c>
      <c r="P120" s="259">
        <f t="shared" si="75"/>
        <v>0</v>
      </c>
      <c r="Q120" s="259">
        <f t="shared" si="76"/>
        <v>0</v>
      </c>
      <c r="R120" s="88"/>
    </row>
    <row r="121" spans="1:18">
      <c r="A121" s="206">
        <f t="shared" si="56"/>
        <v>106</v>
      </c>
      <c r="B121" s="441" t="s">
        <v>461</v>
      </c>
      <c r="C121" s="72"/>
      <c r="D121" s="258"/>
      <c r="E121" s="258"/>
      <c r="F121" s="258"/>
      <c r="G121" s="258"/>
      <c r="H121" s="258"/>
      <c r="I121" s="258"/>
      <c r="J121" s="258"/>
      <c r="K121" s="258"/>
      <c r="L121" s="258"/>
      <c r="M121" s="258"/>
      <c r="N121" s="88"/>
      <c r="O121" s="259">
        <f t="shared" si="74"/>
        <v>0</v>
      </c>
      <c r="P121" s="259">
        <f t="shared" si="75"/>
        <v>0</v>
      </c>
      <c r="Q121" s="259">
        <f t="shared" si="76"/>
        <v>0</v>
      </c>
      <c r="R121" s="88"/>
    </row>
    <row r="122" spans="1:18" ht="45">
      <c r="A122" s="206">
        <f t="shared" si="56"/>
        <v>107</v>
      </c>
      <c r="B122" s="68" t="s">
        <v>11</v>
      </c>
      <c r="C122" s="66" t="str">
        <f>"Sum of items "&amp;A123&amp;", "&amp;A124&amp;", and "&amp;A125</f>
        <v>Sum of items 108, 109, and 110</v>
      </c>
      <c r="D122" s="258"/>
      <c r="E122" s="259">
        <f t="shared" ref="E122" si="94">SUM(E123:E125)</f>
        <v>0</v>
      </c>
      <c r="F122" s="259">
        <f t="shared" ref="F122" si="95">SUM(F123:F125)</f>
        <v>0</v>
      </c>
      <c r="G122" s="259">
        <f t="shared" ref="G122" si="96">SUM(G123:G125)</f>
        <v>0</v>
      </c>
      <c r="H122" s="259">
        <f t="shared" ref="H122" si="97">SUM(H123:H125)</f>
        <v>0</v>
      </c>
      <c r="I122" s="259">
        <f t="shared" ref="I122" si="98">SUM(I123:I125)</f>
        <v>0</v>
      </c>
      <c r="J122" s="259">
        <f t="shared" ref="J122" si="99">SUM(J123:J125)</f>
        <v>0</v>
      </c>
      <c r="K122" s="259">
        <f t="shared" ref="K122" si="100">SUM(K123:K125)</f>
        <v>0</v>
      </c>
      <c r="L122" s="259">
        <f t="shared" ref="L122" si="101">SUM(L123:L125)</f>
        <v>0</v>
      </c>
      <c r="M122" s="259">
        <f>SUM(M123:M125)</f>
        <v>0</v>
      </c>
      <c r="N122" s="88"/>
      <c r="O122" s="259">
        <f t="shared" si="74"/>
        <v>0</v>
      </c>
      <c r="P122" s="259">
        <f t="shared" si="75"/>
        <v>0</v>
      </c>
      <c r="Q122" s="259">
        <f t="shared" si="76"/>
        <v>0</v>
      </c>
      <c r="R122" s="88"/>
    </row>
    <row r="123" spans="1:18">
      <c r="A123" s="206">
        <f t="shared" si="56"/>
        <v>108</v>
      </c>
      <c r="B123" s="441" t="s">
        <v>514</v>
      </c>
      <c r="C123" s="64"/>
      <c r="D123" s="258"/>
      <c r="E123" s="258"/>
      <c r="F123" s="258"/>
      <c r="G123" s="258"/>
      <c r="H123" s="258"/>
      <c r="I123" s="258"/>
      <c r="J123" s="258"/>
      <c r="K123" s="258"/>
      <c r="L123" s="258"/>
      <c r="M123" s="258"/>
      <c r="O123" s="259">
        <f t="shared" si="74"/>
        <v>0</v>
      </c>
      <c r="P123" s="259">
        <f t="shared" si="75"/>
        <v>0</v>
      </c>
      <c r="Q123" s="259">
        <f t="shared" si="76"/>
        <v>0</v>
      </c>
      <c r="R123" s="88"/>
    </row>
    <row r="124" spans="1:18">
      <c r="A124" s="206">
        <f t="shared" si="56"/>
        <v>109</v>
      </c>
      <c r="B124" s="557" t="s">
        <v>98</v>
      </c>
      <c r="C124" s="64"/>
      <c r="D124" s="258"/>
      <c r="E124" s="258"/>
      <c r="F124" s="258"/>
      <c r="G124" s="258"/>
      <c r="H124" s="258"/>
      <c r="I124" s="258"/>
      <c r="J124" s="258"/>
      <c r="K124" s="258"/>
      <c r="L124" s="258"/>
      <c r="M124" s="258"/>
      <c r="O124" s="259">
        <f t="shared" si="74"/>
        <v>0</v>
      </c>
      <c r="P124" s="259">
        <f t="shared" si="75"/>
        <v>0</v>
      </c>
      <c r="Q124" s="259">
        <f t="shared" si="76"/>
        <v>0</v>
      </c>
      <c r="R124" s="88"/>
    </row>
    <row r="125" spans="1:18">
      <c r="A125" s="206">
        <f t="shared" si="56"/>
        <v>110</v>
      </c>
      <c r="B125" s="441" t="s">
        <v>649</v>
      </c>
      <c r="C125" s="115"/>
      <c r="D125" s="258"/>
      <c r="E125" s="258"/>
      <c r="F125" s="258"/>
      <c r="G125" s="258"/>
      <c r="H125" s="258"/>
      <c r="I125" s="258"/>
      <c r="J125" s="258"/>
      <c r="K125" s="258"/>
      <c r="L125" s="258"/>
      <c r="M125" s="258"/>
      <c r="O125" s="259">
        <f t="shared" si="74"/>
        <v>0</v>
      </c>
      <c r="P125" s="259">
        <f t="shared" si="75"/>
        <v>0</v>
      </c>
      <c r="Q125" s="259">
        <f t="shared" si="76"/>
        <v>0</v>
      </c>
      <c r="R125" s="88"/>
    </row>
    <row r="126" spans="1:18">
      <c r="A126" s="206">
        <f t="shared" si="56"/>
        <v>111</v>
      </c>
      <c r="B126" s="68" t="s">
        <v>16</v>
      </c>
      <c r="C126" s="115"/>
      <c r="D126" s="258"/>
      <c r="E126" s="258"/>
      <c r="F126" s="258"/>
      <c r="G126" s="258"/>
      <c r="H126" s="258"/>
      <c r="I126" s="258"/>
      <c r="J126" s="258"/>
      <c r="K126" s="258"/>
      <c r="L126" s="258"/>
      <c r="M126" s="258"/>
      <c r="N126" s="88"/>
      <c r="O126" s="259">
        <f t="shared" si="74"/>
        <v>0</v>
      </c>
      <c r="P126" s="259">
        <f t="shared" si="75"/>
        <v>0</v>
      </c>
      <c r="Q126" s="259">
        <f t="shared" si="76"/>
        <v>0</v>
      </c>
      <c r="R126" s="88"/>
    </row>
    <row r="127" spans="1:18">
      <c r="A127" s="206">
        <f t="shared" si="56"/>
        <v>112</v>
      </c>
      <c r="B127" s="68" t="s">
        <v>17</v>
      </c>
      <c r="C127" s="115"/>
      <c r="D127" s="258"/>
      <c r="E127" s="258"/>
      <c r="F127" s="258"/>
      <c r="G127" s="258"/>
      <c r="H127" s="258"/>
      <c r="I127" s="258"/>
      <c r="J127" s="258"/>
      <c r="K127" s="258"/>
      <c r="L127" s="258"/>
      <c r="M127" s="258"/>
      <c r="N127" s="88"/>
      <c r="O127" s="259">
        <f t="shared" si="74"/>
        <v>0</v>
      </c>
      <c r="P127" s="259">
        <f t="shared" si="75"/>
        <v>0</v>
      </c>
      <c r="Q127" s="259">
        <f t="shared" si="76"/>
        <v>0</v>
      </c>
      <c r="R127" s="88"/>
    </row>
    <row r="128" spans="1:18">
      <c r="A128" s="206">
        <f t="shared" si="56"/>
        <v>113</v>
      </c>
      <c r="B128" s="68" t="s">
        <v>103</v>
      </c>
      <c r="C128" s="115"/>
      <c r="D128" s="258"/>
      <c r="E128" s="258"/>
      <c r="F128" s="258"/>
      <c r="G128" s="258"/>
      <c r="H128" s="258"/>
      <c r="I128" s="258"/>
      <c r="J128" s="258"/>
      <c r="K128" s="258"/>
      <c r="L128" s="258"/>
      <c r="M128" s="258"/>
      <c r="N128" s="88"/>
      <c r="O128" s="259">
        <f t="shared" si="74"/>
        <v>0</v>
      </c>
      <c r="P128" s="259">
        <f t="shared" si="75"/>
        <v>0</v>
      </c>
      <c r="Q128" s="259">
        <f t="shared" si="76"/>
        <v>0</v>
      </c>
      <c r="R128" s="88"/>
    </row>
    <row r="129" spans="1:18">
      <c r="A129" s="206">
        <f t="shared" si="56"/>
        <v>114</v>
      </c>
      <c r="B129" s="558" t="s">
        <v>357</v>
      </c>
      <c r="C129" s="115"/>
      <c r="D129" s="258"/>
      <c r="E129" s="258"/>
      <c r="F129" s="258"/>
      <c r="G129" s="258"/>
      <c r="H129" s="258"/>
      <c r="I129" s="258"/>
      <c r="J129" s="258"/>
      <c r="K129" s="258"/>
      <c r="L129" s="258"/>
      <c r="M129" s="258"/>
      <c r="N129" s="88"/>
      <c r="O129" s="259">
        <f t="shared" si="74"/>
        <v>0</v>
      </c>
      <c r="P129" s="259">
        <f t="shared" si="75"/>
        <v>0</v>
      </c>
      <c r="Q129" s="259">
        <f t="shared" si="76"/>
        <v>0</v>
      </c>
      <c r="R129" s="88"/>
    </row>
    <row r="130" spans="1:18">
      <c r="A130" s="206">
        <f t="shared" si="56"/>
        <v>115</v>
      </c>
      <c r="B130" s="77" t="s">
        <v>25</v>
      </c>
      <c r="C130" s="79" t="str">
        <f>"Item "&amp;A47</f>
        <v>Item 41</v>
      </c>
      <c r="D130" s="258"/>
      <c r="E130" s="259">
        <f t="shared" ref="E130:M130" si="102">E49</f>
        <v>0</v>
      </c>
      <c r="F130" s="259">
        <f t="shared" si="102"/>
        <v>0</v>
      </c>
      <c r="G130" s="259">
        <f t="shared" si="102"/>
        <v>0</v>
      </c>
      <c r="H130" s="259">
        <f t="shared" si="102"/>
        <v>0</v>
      </c>
      <c r="I130" s="259">
        <f t="shared" si="102"/>
        <v>0</v>
      </c>
      <c r="J130" s="259">
        <f t="shared" si="102"/>
        <v>0</v>
      </c>
      <c r="K130" s="259">
        <f t="shared" si="102"/>
        <v>0</v>
      </c>
      <c r="L130" s="259">
        <f t="shared" si="102"/>
        <v>0</v>
      </c>
      <c r="M130" s="259">
        <f t="shared" si="102"/>
        <v>0</v>
      </c>
      <c r="N130" s="88"/>
      <c r="O130" s="259">
        <f>SUM(F130:I130)</f>
        <v>0</v>
      </c>
      <c r="P130" s="259">
        <f>SUM(J130:M130)</f>
        <v>0</v>
      </c>
      <c r="Q130" s="259">
        <f>SUM(E130,F130:I130,J130:M130)</f>
        <v>0</v>
      </c>
      <c r="R130" s="88"/>
    </row>
    <row r="131" spans="1:18" ht="30">
      <c r="A131" s="206">
        <f t="shared" si="56"/>
        <v>116</v>
      </c>
      <c r="B131" s="77" t="s">
        <v>456</v>
      </c>
      <c r="C131" s="79" t="s">
        <v>457</v>
      </c>
      <c r="D131" s="258"/>
      <c r="E131" s="258"/>
      <c r="F131" s="258"/>
      <c r="G131" s="258"/>
      <c r="H131" s="258"/>
      <c r="I131" s="258"/>
      <c r="J131" s="258"/>
      <c r="K131" s="258"/>
      <c r="L131" s="258"/>
      <c r="M131" s="258"/>
      <c r="N131" s="88"/>
      <c r="O131" s="259">
        <f>SUM(F131:I131)</f>
        <v>0</v>
      </c>
      <c r="P131" s="259">
        <f>SUM(J131:M131)</f>
        <v>0</v>
      </c>
      <c r="Q131" s="259">
        <f>SUM(E131,F131:I131,J131:M131)</f>
        <v>0</v>
      </c>
      <c r="R131" s="88"/>
    </row>
    <row r="132" spans="1:18" ht="60">
      <c r="A132" s="206">
        <f t="shared" si="56"/>
        <v>117</v>
      </c>
      <c r="B132" s="77" t="s">
        <v>43</v>
      </c>
      <c r="C132" s="79" t="str">
        <f>"Items "&amp;A84&amp;", "&amp;A107&amp;", and "&amp;A131&amp;" less item "&amp;A130&amp;" = bhct3123"</f>
        <v>Items 69, 92, and 116 less item 115 = bhct3123</v>
      </c>
      <c r="D132" s="258"/>
      <c r="E132" s="259">
        <f t="shared" ref="E132:M132" si="103">SUM(E84,E107,E131)-E130</f>
        <v>0</v>
      </c>
      <c r="F132" s="259">
        <f t="shared" si="103"/>
        <v>0</v>
      </c>
      <c r="G132" s="259">
        <f t="shared" si="103"/>
        <v>0</v>
      </c>
      <c r="H132" s="259">
        <f t="shared" si="103"/>
        <v>0</v>
      </c>
      <c r="I132" s="259">
        <f t="shared" si="103"/>
        <v>0</v>
      </c>
      <c r="J132" s="259">
        <f t="shared" si="103"/>
        <v>0</v>
      </c>
      <c r="K132" s="259">
        <f t="shared" si="103"/>
        <v>0</v>
      </c>
      <c r="L132" s="259">
        <f t="shared" si="103"/>
        <v>0</v>
      </c>
      <c r="M132" s="259">
        <f t="shared" si="103"/>
        <v>0</v>
      </c>
      <c r="N132" s="88"/>
      <c r="O132" s="94"/>
      <c r="P132" s="94"/>
      <c r="Q132" s="94"/>
      <c r="R132" s="88"/>
    </row>
    <row r="133" spans="1:18">
      <c r="B133" s="237"/>
      <c r="C133" s="79"/>
      <c r="D133" s="105"/>
      <c r="E133" s="59"/>
      <c r="F133" s="59"/>
      <c r="G133" s="59"/>
      <c r="H133" s="59"/>
      <c r="I133" s="59"/>
      <c r="J133" s="59"/>
      <c r="K133" s="59"/>
      <c r="L133" s="59"/>
      <c r="M133" s="59"/>
      <c r="N133" s="88"/>
      <c r="R133" s="88"/>
    </row>
    <row r="134" spans="1:18">
      <c r="B134" s="556" t="s">
        <v>26</v>
      </c>
      <c r="C134" s="79"/>
      <c r="D134" s="149"/>
      <c r="E134" s="627"/>
      <c r="F134" s="627"/>
      <c r="G134" s="627"/>
      <c r="H134" s="627"/>
      <c r="I134" s="627"/>
      <c r="J134" s="627"/>
      <c r="K134" s="627"/>
      <c r="L134" s="627"/>
      <c r="M134" s="627"/>
      <c r="N134" s="88"/>
      <c r="R134" s="88"/>
    </row>
    <row r="135" spans="1:18" ht="60">
      <c r="A135" s="206">
        <f>A132+1</f>
        <v>118</v>
      </c>
      <c r="B135" s="77" t="s">
        <v>27</v>
      </c>
      <c r="C135" s="79" t="str">
        <f>"PPNR Projections Worksheet Item "&amp;'PPNR Projections Worksheet'!A31</f>
        <v>PPNR Projections Worksheet Item 13</v>
      </c>
      <c r="D135" s="258"/>
      <c r="E135" s="259">
        <f>'PPNR Projections Worksheet'!F31</f>
        <v>0</v>
      </c>
      <c r="F135" s="259">
        <f>'PPNR Projections Worksheet'!G31</f>
        <v>0</v>
      </c>
      <c r="G135" s="259">
        <f>'PPNR Projections Worksheet'!H31</f>
        <v>0</v>
      </c>
      <c r="H135" s="259">
        <f>'PPNR Projections Worksheet'!I31</f>
        <v>0</v>
      </c>
      <c r="I135" s="259">
        <f>'PPNR Projections Worksheet'!J31</f>
        <v>0</v>
      </c>
      <c r="J135" s="259">
        <f>'PPNR Projections Worksheet'!K31</f>
        <v>0</v>
      </c>
      <c r="K135" s="259">
        <f>'PPNR Projections Worksheet'!L31</f>
        <v>0</v>
      </c>
      <c r="L135" s="259">
        <f>'PPNR Projections Worksheet'!M31</f>
        <v>0</v>
      </c>
      <c r="M135" s="259">
        <f>'PPNR Projections Worksheet'!N31</f>
        <v>0</v>
      </c>
      <c r="N135" s="88"/>
      <c r="O135" s="259">
        <f>SUM(F135:I135)</f>
        <v>0</v>
      </c>
      <c r="P135" s="259">
        <f>SUM(J135:M135)</f>
        <v>0</v>
      </c>
      <c r="Q135" s="259">
        <f>SUM(E135,F135:I135,J135:M135)</f>
        <v>0</v>
      </c>
      <c r="R135" s="88"/>
    </row>
    <row r="136" spans="1:18" ht="60">
      <c r="A136" s="206">
        <f>A135+1</f>
        <v>119</v>
      </c>
      <c r="B136" s="77" t="s">
        <v>28</v>
      </c>
      <c r="C136" s="79" t="str">
        <f>"PPNR Projections Worksheet Item "&amp;'PPNR Projections Worksheet'!A94</f>
        <v>PPNR Projections Worksheet Item 26</v>
      </c>
      <c r="D136" s="258"/>
      <c r="E136" s="259">
        <f>'PPNR Projections Worksheet'!F94</f>
        <v>0</v>
      </c>
      <c r="F136" s="259">
        <f>'PPNR Projections Worksheet'!G94</f>
        <v>0</v>
      </c>
      <c r="G136" s="259">
        <f>'PPNR Projections Worksheet'!H94</f>
        <v>0</v>
      </c>
      <c r="H136" s="259">
        <f>'PPNR Projections Worksheet'!I94</f>
        <v>0</v>
      </c>
      <c r="I136" s="259">
        <f>'PPNR Projections Worksheet'!J94</f>
        <v>0</v>
      </c>
      <c r="J136" s="259">
        <f>'PPNR Projections Worksheet'!K94</f>
        <v>0</v>
      </c>
      <c r="K136" s="259">
        <f>'PPNR Projections Worksheet'!L94</f>
        <v>0</v>
      </c>
      <c r="L136" s="259">
        <f>'PPNR Projections Worksheet'!M94</f>
        <v>0</v>
      </c>
      <c r="M136" s="259">
        <f>'PPNR Projections Worksheet'!N94</f>
        <v>0</v>
      </c>
      <c r="N136" s="88"/>
      <c r="O136" s="259">
        <f>SUM(F136:I136)</f>
        <v>0</v>
      </c>
      <c r="P136" s="259">
        <f>SUM(J136:M136)</f>
        <v>0</v>
      </c>
      <c r="Q136" s="259">
        <f>SUM(E136,F136:I136,J136:M136)</f>
        <v>0</v>
      </c>
      <c r="R136" s="88"/>
    </row>
    <row r="137" spans="1:18" ht="60">
      <c r="A137" s="247">
        <f>A136+1</f>
        <v>120</v>
      </c>
      <c r="B137" s="69" t="s">
        <v>29</v>
      </c>
      <c r="C137" s="76" t="str">
        <f>"PPNR Projections Worksheet Item "&amp;'PPNR Projections Worksheet'!A117</f>
        <v>PPNR Projections Worksheet Item 38</v>
      </c>
      <c r="D137" s="238"/>
      <c r="E137" s="204">
        <f>'PPNR Projections Worksheet'!F117</f>
        <v>0</v>
      </c>
      <c r="F137" s="204">
        <f>'PPNR Projections Worksheet'!G117</f>
        <v>0</v>
      </c>
      <c r="G137" s="204">
        <f>'PPNR Projections Worksheet'!H117</f>
        <v>0</v>
      </c>
      <c r="H137" s="204">
        <f>'PPNR Projections Worksheet'!I117</f>
        <v>0</v>
      </c>
      <c r="I137" s="204">
        <f>'PPNR Projections Worksheet'!J117</f>
        <v>0</v>
      </c>
      <c r="J137" s="204">
        <f>'PPNR Projections Worksheet'!K117</f>
        <v>0</v>
      </c>
      <c r="K137" s="204">
        <f>'PPNR Projections Worksheet'!L117</f>
        <v>0</v>
      </c>
      <c r="L137" s="204">
        <f>'PPNR Projections Worksheet'!M117</f>
        <v>0</v>
      </c>
      <c r="M137" s="204">
        <f>'PPNR Projections Worksheet'!N117</f>
        <v>0</v>
      </c>
      <c r="N137" s="198"/>
      <c r="O137" s="204">
        <f>SUM(F137:I137)</f>
        <v>0</v>
      </c>
      <c r="P137" s="204">
        <f>SUM(J137:M137)</f>
        <v>0</v>
      </c>
      <c r="Q137" s="204">
        <f>SUM(E137,F137:I137,J137:M137)</f>
        <v>0</v>
      </c>
      <c r="R137" s="88"/>
    </row>
    <row r="138" spans="1:18" ht="45">
      <c r="A138" s="206">
        <f>A137+1</f>
        <v>121</v>
      </c>
      <c r="B138" s="235" t="s">
        <v>44</v>
      </c>
      <c r="C138" s="79" t="str">
        <f>"Items "&amp;A135&amp;" and "&amp;A136&amp;" less item "&amp;A137</f>
        <v>Items 118 and 119 less item 120</v>
      </c>
      <c r="D138" s="238"/>
      <c r="E138" s="204">
        <f t="shared" ref="E138:M138" si="104">SUM(E135:E136)-E137</f>
        <v>0</v>
      </c>
      <c r="F138" s="204">
        <f t="shared" si="104"/>
        <v>0</v>
      </c>
      <c r="G138" s="204">
        <f t="shared" si="104"/>
        <v>0</v>
      </c>
      <c r="H138" s="204">
        <f t="shared" si="104"/>
        <v>0</v>
      </c>
      <c r="I138" s="204">
        <f t="shared" si="104"/>
        <v>0</v>
      </c>
      <c r="J138" s="204">
        <f t="shared" si="104"/>
        <v>0</v>
      </c>
      <c r="K138" s="204">
        <f t="shared" si="104"/>
        <v>0</v>
      </c>
      <c r="L138" s="204">
        <f t="shared" si="104"/>
        <v>0</v>
      </c>
      <c r="M138" s="204">
        <f t="shared" si="104"/>
        <v>0</v>
      </c>
      <c r="N138" s="88"/>
      <c r="O138" s="204">
        <f>SUM(F138:I138)</f>
        <v>0</v>
      </c>
      <c r="P138" s="204">
        <f>SUM(J138:M138)</f>
        <v>0</v>
      </c>
      <c r="Q138" s="204">
        <f>SUM(E138,F138:I138,J138:M138)</f>
        <v>0</v>
      </c>
      <c r="R138" s="88"/>
    </row>
    <row r="139" spans="1:18">
      <c r="B139" s="235"/>
      <c r="C139" s="251"/>
      <c r="D139" s="149"/>
      <c r="E139" s="627"/>
      <c r="F139" s="627"/>
      <c r="G139" s="627"/>
      <c r="H139" s="627"/>
      <c r="I139" s="627"/>
      <c r="J139" s="627"/>
      <c r="K139" s="627"/>
      <c r="L139" s="627"/>
      <c r="M139" s="627"/>
      <c r="N139" s="88"/>
      <c r="R139" s="88"/>
    </row>
    <row r="140" spans="1:18">
      <c r="B140" s="556" t="s">
        <v>149</v>
      </c>
      <c r="C140" s="251"/>
      <c r="D140" s="149"/>
      <c r="E140" s="627"/>
      <c r="F140" s="627"/>
      <c r="G140" s="627"/>
      <c r="H140" s="627"/>
      <c r="I140" s="627"/>
      <c r="J140" s="627"/>
      <c r="K140" s="627"/>
      <c r="L140" s="627"/>
      <c r="M140" s="627"/>
      <c r="N140" s="88"/>
      <c r="R140" s="88"/>
    </row>
    <row r="141" spans="1:18">
      <c r="A141" s="206">
        <f>A138+1</f>
        <v>122</v>
      </c>
      <c r="B141" s="77" t="s">
        <v>44</v>
      </c>
      <c r="C141" s="79" t="str">
        <f>"Item "&amp;A138</f>
        <v>Item 121</v>
      </c>
      <c r="D141" s="258"/>
      <c r="E141" s="259">
        <f t="shared" ref="E141:M141" si="105">E138</f>
        <v>0</v>
      </c>
      <c r="F141" s="259">
        <f t="shared" si="105"/>
        <v>0</v>
      </c>
      <c r="G141" s="259">
        <f t="shared" si="105"/>
        <v>0</v>
      </c>
      <c r="H141" s="259">
        <f t="shared" si="105"/>
        <v>0</v>
      </c>
      <c r="I141" s="259">
        <f t="shared" si="105"/>
        <v>0</v>
      </c>
      <c r="J141" s="259">
        <f t="shared" si="105"/>
        <v>0</v>
      </c>
      <c r="K141" s="259">
        <f t="shared" si="105"/>
        <v>0</v>
      </c>
      <c r="L141" s="259">
        <f t="shared" si="105"/>
        <v>0</v>
      </c>
      <c r="M141" s="259">
        <f t="shared" si="105"/>
        <v>0</v>
      </c>
      <c r="N141" s="88"/>
      <c r="O141" s="259">
        <f t="shared" ref="O141:O147" si="106">SUM(F141:I141)</f>
        <v>0</v>
      </c>
      <c r="P141" s="259">
        <f t="shared" ref="P141:P147" si="107">SUM(J141:M141)</f>
        <v>0</v>
      </c>
      <c r="Q141" s="259">
        <f t="shared" ref="Q141:Q147" si="108">SUM(E141,F141:I141,J141:M141)</f>
        <v>0</v>
      </c>
      <c r="R141" s="88"/>
    </row>
    <row r="142" spans="1:18" ht="30">
      <c r="A142" s="206">
        <f t="shared" ref="A142:A148" si="109">A141+1</f>
        <v>123</v>
      </c>
      <c r="B142" s="77" t="s">
        <v>24</v>
      </c>
      <c r="C142" s="79" t="str">
        <f>"Item "&amp;A107&amp;" = bhck4230"</f>
        <v>Item 92 = bhck4230</v>
      </c>
      <c r="D142" s="258"/>
      <c r="E142" s="259">
        <f t="shared" ref="E142:M142" si="110">E107</f>
        <v>0</v>
      </c>
      <c r="F142" s="259">
        <f t="shared" si="110"/>
        <v>0</v>
      </c>
      <c r="G142" s="259">
        <f t="shared" si="110"/>
        <v>0</v>
      </c>
      <c r="H142" s="259">
        <f t="shared" si="110"/>
        <v>0</v>
      </c>
      <c r="I142" s="259">
        <f t="shared" si="110"/>
        <v>0</v>
      </c>
      <c r="J142" s="259">
        <f t="shared" si="110"/>
        <v>0</v>
      </c>
      <c r="K142" s="259">
        <f t="shared" si="110"/>
        <v>0</v>
      </c>
      <c r="L142" s="259">
        <f t="shared" si="110"/>
        <v>0</v>
      </c>
      <c r="M142" s="259">
        <f t="shared" si="110"/>
        <v>0</v>
      </c>
      <c r="N142" s="88"/>
      <c r="O142" s="259">
        <f t="shared" si="106"/>
        <v>0</v>
      </c>
      <c r="P142" s="259">
        <f t="shared" si="107"/>
        <v>0</v>
      </c>
      <c r="Q142" s="259">
        <f t="shared" si="108"/>
        <v>0</v>
      </c>
      <c r="R142" s="88"/>
    </row>
    <row r="143" spans="1:18">
      <c r="A143" s="206">
        <f t="shared" si="109"/>
        <v>124</v>
      </c>
      <c r="B143" s="77" t="s">
        <v>570</v>
      </c>
      <c r="C143" s="79" t="str">
        <f>"Item "&amp;A73</f>
        <v>Item 63</v>
      </c>
      <c r="D143" s="258"/>
      <c r="E143" s="259">
        <f>E73</f>
        <v>0</v>
      </c>
      <c r="F143" s="259"/>
      <c r="G143" s="259"/>
      <c r="H143" s="259"/>
      <c r="I143" s="259"/>
      <c r="J143" s="259"/>
      <c r="K143" s="259"/>
      <c r="L143" s="259"/>
      <c r="M143" s="259"/>
      <c r="N143" s="88"/>
      <c r="O143" s="259">
        <f t="shared" si="106"/>
        <v>0</v>
      </c>
      <c r="P143" s="259">
        <f t="shared" si="107"/>
        <v>0</v>
      </c>
      <c r="Q143" s="259">
        <f t="shared" si="108"/>
        <v>0</v>
      </c>
      <c r="R143" s="88"/>
    </row>
    <row r="144" spans="1:18">
      <c r="A144" s="206">
        <f t="shared" si="109"/>
        <v>125</v>
      </c>
      <c r="B144" s="77" t="s">
        <v>608</v>
      </c>
      <c r="C144" s="115" t="str">
        <f>"Sum of items "&amp;A65&amp;" and "&amp;A79</f>
        <v>Sum of items 57 and 67</v>
      </c>
      <c r="D144" s="258"/>
      <c r="E144" s="259">
        <f>SUM(E65,E79)</f>
        <v>0</v>
      </c>
      <c r="F144" s="259">
        <f t="shared" ref="F144:M144" si="111">F79</f>
        <v>0</v>
      </c>
      <c r="G144" s="259">
        <f t="shared" si="111"/>
        <v>0</v>
      </c>
      <c r="H144" s="259">
        <f t="shared" si="111"/>
        <v>0</v>
      </c>
      <c r="I144" s="259">
        <f t="shared" si="111"/>
        <v>0</v>
      </c>
      <c r="J144" s="259">
        <f t="shared" si="111"/>
        <v>0</v>
      </c>
      <c r="K144" s="259">
        <f t="shared" si="111"/>
        <v>0</v>
      </c>
      <c r="L144" s="259">
        <f t="shared" si="111"/>
        <v>0</v>
      </c>
      <c r="M144" s="259">
        <f t="shared" si="111"/>
        <v>0</v>
      </c>
      <c r="N144" s="88"/>
      <c r="O144" s="259">
        <f t="shared" si="106"/>
        <v>0</v>
      </c>
      <c r="P144" s="259">
        <f t="shared" si="107"/>
        <v>0</v>
      </c>
      <c r="Q144" s="259">
        <f t="shared" si="108"/>
        <v>0</v>
      </c>
      <c r="R144" s="88"/>
    </row>
    <row r="145" spans="1:18" s="95" customFormat="1">
      <c r="A145" s="209">
        <f t="shared" si="109"/>
        <v>126</v>
      </c>
      <c r="B145" s="210" t="s">
        <v>772</v>
      </c>
      <c r="C145" s="363"/>
      <c r="D145" s="364"/>
      <c r="E145" s="364"/>
      <c r="F145" s="364"/>
      <c r="G145" s="364"/>
      <c r="H145" s="364"/>
      <c r="I145" s="364"/>
      <c r="J145" s="364"/>
      <c r="K145" s="364"/>
      <c r="L145" s="364"/>
      <c r="M145" s="364"/>
      <c r="O145" s="259">
        <f>SUM(F145:I145)</f>
        <v>0</v>
      </c>
      <c r="P145" s="259">
        <f t="shared" ref="P145" si="112">SUM(J145:M145)</f>
        <v>0</v>
      </c>
      <c r="Q145" s="259">
        <f t="shared" ref="Q145" si="113">SUM(E145,F145:I145,J145:M145)</f>
        <v>0</v>
      </c>
    </row>
    <row r="146" spans="1:18">
      <c r="A146" s="206">
        <f t="shared" si="109"/>
        <v>127</v>
      </c>
      <c r="B146" s="553" t="s">
        <v>982</v>
      </c>
      <c r="C146" s="634" t="s">
        <v>262</v>
      </c>
      <c r="D146" s="261"/>
      <c r="E146" s="259">
        <f>-'Securities OTTI by Portfolio'!D35</f>
        <v>0</v>
      </c>
      <c r="F146" s="259">
        <f>-'Securities OTTI by Portfolio'!G35</f>
        <v>0</v>
      </c>
      <c r="G146" s="259">
        <f>-'Securities OTTI by Portfolio'!J35</f>
        <v>0</v>
      </c>
      <c r="H146" s="259">
        <f>-'Securities OTTI by Portfolio'!M35</f>
        <v>0</v>
      </c>
      <c r="I146" s="259">
        <f>-'Securities OTTI by Portfolio'!P35</f>
        <v>0</v>
      </c>
      <c r="J146" s="259">
        <f>-'Securities OTTI by Portfolio'!S35</f>
        <v>0</v>
      </c>
      <c r="K146" s="259">
        <f>-'Securities OTTI by Portfolio'!V35</f>
        <v>0</v>
      </c>
      <c r="L146" s="259">
        <f>-'Securities OTTI by Portfolio'!Y35</f>
        <v>0</v>
      </c>
      <c r="M146" s="259">
        <f>-'Securities OTTI by Portfolio'!AB35</f>
        <v>0</v>
      </c>
      <c r="N146" s="88"/>
      <c r="O146" s="204">
        <f>SUM(F146:I146)</f>
        <v>0</v>
      </c>
      <c r="P146" s="204">
        <f>SUM(J146:M146)</f>
        <v>0</v>
      </c>
      <c r="Q146" s="204">
        <f>SUM(E146,F146:I146,J146:M146)</f>
        <v>0</v>
      </c>
      <c r="R146" s="88"/>
    </row>
    <row r="147" spans="1:18">
      <c r="A147" s="206">
        <f t="shared" si="109"/>
        <v>128</v>
      </c>
      <c r="B147" s="553" t="s">
        <v>983</v>
      </c>
      <c r="C147" s="634" t="s">
        <v>261</v>
      </c>
      <c r="D147" s="262"/>
      <c r="E147" s="259">
        <f>-'Securities OTTI by Portfolio'!D69</f>
        <v>0</v>
      </c>
      <c r="F147" s="259">
        <f>-'Securities OTTI by Portfolio'!G69</f>
        <v>0</v>
      </c>
      <c r="G147" s="259">
        <f>-'Securities OTTI by Portfolio'!J69</f>
        <v>0</v>
      </c>
      <c r="H147" s="259">
        <f>-'Securities OTTI by Portfolio'!M69</f>
        <v>0</v>
      </c>
      <c r="I147" s="259">
        <f>-'Securities OTTI by Portfolio'!P69</f>
        <v>0</v>
      </c>
      <c r="J147" s="259">
        <f>-'Securities OTTI by Portfolio'!S69</f>
        <v>0</v>
      </c>
      <c r="K147" s="259">
        <f>-'Securities OTTI by Portfolio'!V69</f>
        <v>0</v>
      </c>
      <c r="L147" s="259">
        <f>-'Securities OTTI by Portfolio'!Y69</f>
        <v>0</v>
      </c>
      <c r="M147" s="259">
        <f>-'Securities OTTI by Portfolio'!AB69</f>
        <v>0</v>
      </c>
      <c r="N147" s="88"/>
      <c r="O147" s="259">
        <f t="shared" si="106"/>
        <v>0</v>
      </c>
      <c r="P147" s="259">
        <f t="shared" si="107"/>
        <v>0</v>
      </c>
      <c r="Q147" s="259">
        <f t="shared" si="108"/>
        <v>0</v>
      </c>
      <c r="R147" s="88"/>
    </row>
    <row r="148" spans="1:18" ht="90">
      <c r="A148" s="559">
        <f t="shared" si="109"/>
        <v>129</v>
      </c>
      <c r="B148" s="560" t="s">
        <v>139</v>
      </c>
      <c r="C148" s="58" t="str">
        <f>"Sum of items "&amp;A141&amp;", "&amp;A145&amp;", "&amp;A147&amp;", and "&amp;A146&amp;", less items "&amp;A142&amp;", "&amp;A143&amp;", and "&amp;A144&amp;" =bhck4301"</f>
        <v>Sum of items 122, 126, 128, and 127, less items 123, 124, and 125 =bhck4301</v>
      </c>
      <c r="D148" s="238"/>
      <c r="E148" s="204">
        <f>SUM(E141,E145,E147,E146)-SUM(E142:E144)</f>
        <v>0</v>
      </c>
      <c r="F148" s="204">
        <f t="shared" ref="F148:M148" si="114">SUM(F141,F145,F147,F146)-SUM(F142:F144)</f>
        <v>0</v>
      </c>
      <c r="G148" s="204">
        <f t="shared" si="114"/>
        <v>0</v>
      </c>
      <c r="H148" s="204">
        <f t="shared" si="114"/>
        <v>0</v>
      </c>
      <c r="I148" s="204">
        <f t="shared" si="114"/>
        <v>0</v>
      </c>
      <c r="J148" s="204">
        <f t="shared" si="114"/>
        <v>0</v>
      </c>
      <c r="K148" s="204">
        <f t="shared" si="114"/>
        <v>0</v>
      </c>
      <c r="L148" s="204">
        <f t="shared" si="114"/>
        <v>0</v>
      </c>
      <c r="M148" s="204">
        <f t="shared" si="114"/>
        <v>0</v>
      </c>
      <c r="N148" s="88"/>
      <c r="O148" s="204">
        <f>SUM(F148:I148)</f>
        <v>0</v>
      </c>
      <c r="P148" s="204">
        <f>SUM(J148:M148)</f>
        <v>0</v>
      </c>
      <c r="Q148" s="204">
        <f>SUM(E148,F148:I148,J148:M148)</f>
        <v>0</v>
      </c>
      <c r="R148" s="88"/>
    </row>
    <row r="149" spans="1:18">
      <c r="B149" s="77"/>
      <c r="C149" s="79"/>
      <c r="D149" s="149"/>
      <c r="E149" s="627"/>
      <c r="F149" s="627"/>
      <c r="G149" s="627"/>
      <c r="H149" s="627"/>
      <c r="I149" s="627"/>
      <c r="J149" s="627"/>
      <c r="K149" s="627"/>
      <c r="L149" s="627"/>
      <c r="M149" s="627"/>
      <c r="N149" s="88"/>
      <c r="R149" s="88"/>
    </row>
    <row r="150" spans="1:18">
      <c r="A150" s="247">
        <f>A148+1</f>
        <v>130</v>
      </c>
      <c r="B150" s="69" t="s">
        <v>140</v>
      </c>
      <c r="C150" s="76" t="s">
        <v>455</v>
      </c>
      <c r="D150" s="238"/>
      <c r="E150" s="258"/>
      <c r="F150" s="258"/>
      <c r="G150" s="258"/>
      <c r="H150" s="258"/>
      <c r="I150" s="258"/>
      <c r="J150" s="258"/>
      <c r="K150" s="258"/>
      <c r="L150" s="258"/>
      <c r="M150" s="258"/>
      <c r="N150" s="88"/>
      <c r="O150" s="204">
        <f>SUM(F150:I150)</f>
        <v>0</v>
      </c>
      <c r="P150" s="204">
        <f>SUM(J150:M150)</f>
        <v>0</v>
      </c>
      <c r="Q150" s="204">
        <f>SUM(E150,F150:I150,J150:M150)</f>
        <v>0</v>
      </c>
      <c r="R150" s="88"/>
    </row>
    <row r="151" spans="1:18" ht="45">
      <c r="A151" s="206">
        <f>A150+1</f>
        <v>131</v>
      </c>
      <c r="B151" s="558" t="s">
        <v>151</v>
      </c>
      <c r="C151" s="79" t="str">
        <f>"Item "&amp;A148&amp;" less item "&amp;A150&amp;" =bhck4300"</f>
        <v>Item 129 less item 130 =bhck4300</v>
      </c>
      <c r="D151" s="238"/>
      <c r="E151" s="204">
        <f>E148-E150</f>
        <v>0</v>
      </c>
      <c r="F151" s="204">
        <f t="shared" ref="F151:M151" si="115">F148-F150</f>
        <v>0</v>
      </c>
      <c r="G151" s="204">
        <f t="shared" si="115"/>
        <v>0</v>
      </c>
      <c r="H151" s="204">
        <f t="shared" si="115"/>
        <v>0</v>
      </c>
      <c r="I151" s="204">
        <f t="shared" si="115"/>
        <v>0</v>
      </c>
      <c r="J151" s="204">
        <f t="shared" si="115"/>
        <v>0</v>
      </c>
      <c r="K151" s="204">
        <f t="shared" si="115"/>
        <v>0</v>
      </c>
      <c r="L151" s="204">
        <f t="shared" si="115"/>
        <v>0</v>
      </c>
      <c r="M151" s="204">
        <f t="shared" si="115"/>
        <v>0</v>
      </c>
      <c r="N151" s="88"/>
      <c r="O151" s="204">
        <f>SUM(F151:I151)</f>
        <v>0</v>
      </c>
      <c r="P151" s="204">
        <f>SUM(J151:M151)</f>
        <v>0</v>
      </c>
      <c r="Q151" s="204">
        <f>SUM(E151,F151:I151,J151:M151)</f>
        <v>0</v>
      </c>
      <c r="R151" s="88"/>
    </row>
    <row r="152" spans="1:18">
      <c r="B152" s="77"/>
      <c r="C152" s="79"/>
      <c r="D152" s="149"/>
      <c r="E152" s="627"/>
      <c r="F152" s="627"/>
      <c r="G152" s="627"/>
      <c r="H152" s="627"/>
      <c r="I152" s="627"/>
      <c r="J152" s="627"/>
      <c r="K152" s="627"/>
      <c r="L152" s="627"/>
      <c r="M152" s="627"/>
      <c r="N152" s="88"/>
      <c r="R152" s="88"/>
    </row>
    <row r="153" spans="1:18">
      <c r="A153" s="247">
        <f>A151+1</f>
        <v>132</v>
      </c>
      <c r="B153" s="69" t="s">
        <v>141</v>
      </c>
      <c r="C153" s="76" t="s">
        <v>152</v>
      </c>
      <c r="D153" s="238"/>
      <c r="E153" s="258"/>
      <c r="F153" s="258"/>
      <c r="G153" s="258"/>
      <c r="H153" s="258"/>
      <c r="I153" s="258"/>
      <c r="J153" s="258"/>
      <c r="K153" s="258"/>
      <c r="L153" s="258"/>
      <c r="M153" s="258"/>
      <c r="N153" s="88"/>
      <c r="O153" s="204">
        <f>SUM(F153:I153)</f>
        <v>0</v>
      </c>
      <c r="P153" s="204">
        <f>SUM(J153:M153)</f>
        <v>0</v>
      </c>
      <c r="Q153" s="204">
        <f>SUM(E153,F153:I153,J153:M153)</f>
        <v>0</v>
      </c>
      <c r="R153" s="88"/>
    </row>
    <row r="154" spans="1:18" s="199" customFormat="1" ht="45">
      <c r="A154" s="559">
        <f>A153+1</f>
        <v>133</v>
      </c>
      <c r="B154" s="560" t="s">
        <v>142</v>
      </c>
      <c r="C154" s="58" t="str">
        <f>"Sum of items "&amp;A151&amp;" and "&amp;A153&amp;" = bhckg104"</f>
        <v>Sum of items 131 and 132 = bhckg104</v>
      </c>
      <c r="D154" s="238"/>
      <c r="E154" s="204">
        <f t="shared" ref="E154:M154" si="116">SUM(E151,E153)</f>
        <v>0</v>
      </c>
      <c r="F154" s="204">
        <f t="shared" si="116"/>
        <v>0</v>
      </c>
      <c r="G154" s="204">
        <f t="shared" si="116"/>
        <v>0</v>
      </c>
      <c r="H154" s="204">
        <f t="shared" si="116"/>
        <v>0</v>
      </c>
      <c r="I154" s="204">
        <f t="shared" si="116"/>
        <v>0</v>
      </c>
      <c r="J154" s="204">
        <f t="shared" si="116"/>
        <v>0</v>
      </c>
      <c r="K154" s="204">
        <f t="shared" si="116"/>
        <v>0</v>
      </c>
      <c r="L154" s="204">
        <f t="shared" si="116"/>
        <v>0</v>
      </c>
      <c r="M154" s="204">
        <f t="shared" si="116"/>
        <v>0</v>
      </c>
      <c r="O154" s="204">
        <f>SUM(F154:I154)</f>
        <v>0</v>
      </c>
      <c r="P154" s="204">
        <f>SUM(J154:M154)</f>
        <v>0</v>
      </c>
      <c r="Q154" s="204">
        <f>SUM(E154,F154:I154,J154:M154)</f>
        <v>0</v>
      </c>
    </row>
    <row r="155" spans="1:18">
      <c r="B155" s="77"/>
      <c r="C155" s="79"/>
      <c r="D155" s="149"/>
      <c r="E155" s="627"/>
      <c r="F155" s="627"/>
      <c r="G155" s="627"/>
      <c r="H155" s="627"/>
      <c r="I155" s="627"/>
      <c r="J155" s="627"/>
      <c r="K155" s="627"/>
      <c r="L155" s="627"/>
      <c r="M155" s="627"/>
      <c r="N155" s="88"/>
      <c r="R155" s="88"/>
    </row>
    <row r="156" spans="1:18">
      <c r="A156" s="247">
        <f>A154+1</f>
        <v>134</v>
      </c>
      <c r="B156" s="69" t="s">
        <v>143</v>
      </c>
      <c r="C156" s="76" t="s">
        <v>153</v>
      </c>
      <c r="D156" s="238"/>
      <c r="E156" s="258"/>
      <c r="F156" s="258"/>
      <c r="G156" s="258"/>
      <c r="H156" s="258"/>
      <c r="I156" s="258"/>
      <c r="J156" s="258"/>
      <c r="K156" s="258"/>
      <c r="L156" s="258"/>
      <c r="M156" s="258"/>
      <c r="N156" s="88"/>
      <c r="O156" s="204">
        <f>SUM(F156:I156)</f>
        <v>0</v>
      </c>
      <c r="P156" s="204">
        <f>SUM(J156:M156)</f>
        <v>0</v>
      </c>
      <c r="Q156" s="204">
        <f>SUM(E156,F156:I156,J156:M156)</f>
        <v>0</v>
      </c>
      <c r="R156" s="88"/>
    </row>
    <row r="157" spans="1:18" s="199" customFormat="1" ht="90">
      <c r="A157" s="559">
        <f>A156+1</f>
        <v>135</v>
      </c>
      <c r="B157" s="560" t="s">
        <v>144</v>
      </c>
      <c r="C157" s="58" t="str">
        <f>"Item "&amp;A154&amp;" less item "&amp;A156&amp;" = bhck4340 (must match item 4 on the Capital Worksheet)"</f>
        <v>Item 133 less item 134 = bhck4340 (must match item 4 on the Capital Worksheet)</v>
      </c>
      <c r="D157" s="238"/>
      <c r="E157" s="204">
        <f t="shared" ref="E157:M157" si="117">E154-E156</f>
        <v>0</v>
      </c>
      <c r="F157" s="204">
        <f t="shared" si="117"/>
        <v>0</v>
      </c>
      <c r="G157" s="204">
        <f t="shared" si="117"/>
        <v>0</v>
      </c>
      <c r="H157" s="204">
        <f t="shared" si="117"/>
        <v>0</v>
      </c>
      <c r="I157" s="204">
        <f t="shared" si="117"/>
        <v>0</v>
      </c>
      <c r="J157" s="204">
        <f t="shared" si="117"/>
        <v>0</v>
      </c>
      <c r="K157" s="204">
        <f t="shared" si="117"/>
        <v>0</v>
      </c>
      <c r="L157" s="204">
        <f t="shared" si="117"/>
        <v>0</v>
      </c>
      <c r="M157" s="204">
        <f t="shared" si="117"/>
        <v>0</v>
      </c>
      <c r="O157" s="204">
        <f>SUM(F157:I157)</f>
        <v>0</v>
      </c>
      <c r="P157" s="204">
        <f>SUM(J157:M157)</f>
        <v>0</v>
      </c>
      <c r="Q157" s="204">
        <f>SUM(E157,F157:I157,J157:M157)</f>
        <v>0</v>
      </c>
    </row>
    <row r="158" spans="1:18">
      <c r="B158" s="77"/>
      <c r="C158" s="79"/>
      <c r="D158" s="149"/>
      <c r="E158" s="627"/>
      <c r="F158" s="627"/>
      <c r="G158" s="627"/>
      <c r="H158" s="627"/>
      <c r="I158" s="627"/>
      <c r="J158" s="627"/>
      <c r="K158" s="627"/>
      <c r="L158" s="627"/>
      <c r="M158" s="627"/>
      <c r="R158" s="88"/>
    </row>
    <row r="159" spans="1:18" ht="60">
      <c r="A159" s="206">
        <f>A157+1</f>
        <v>136</v>
      </c>
      <c r="B159" s="77" t="s">
        <v>145</v>
      </c>
      <c r="C159" s="79" t="str">
        <f>"Item "&amp;A150&amp;" divided by item "&amp;A148&amp;", multiplied by 100"</f>
        <v>Item 130 divided by item 129, multiplied by 100</v>
      </c>
      <c r="D159" s="263"/>
      <c r="E159" s="264" t="str">
        <f>IFERROR(E150/E148*100,"-na-")</f>
        <v>-na-</v>
      </c>
      <c r="F159" s="264" t="str">
        <f t="shared" ref="F159:M159" si="118">IFERROR(F150/F148*100,"-na-")</f>
        <v>-na-</v>
      </c>
      <c r="G159" s="264" t="str">
        <f t="shared" si="118"/>
        <v>-na-</v>
      </c>
      <c r="H159" s="264" t="str">
        <f t="shared" si="118"/>
        <v>-na-</v>
      </c>
      <c r="I159" s="264" t="str">
        <f t="shared" si="118"/>
        <v>-na-</v>
      </c>
      <c r="J159" s="264" t="str">
        <f t="shared" si="118"/>
        <v>-na-</v>
      </c>
      <c r="K159" s="264" t="str">
        <f t="shared" si="118"/>
        <v>-na-</v>
      </c>
      <c r="L159" s="264" t="str">
        <f t="shared" si="118"/>
        <v>-na-</v>
      </c>
      <c r="M159" s="264" t="str">
        <f t="shared" si="118"/>
        <v>-na-</v>
      </c>
      <c r="O159" s="264" t="str">
        <f>IFERROR(O150/O148*100,"-na-")</f>
        <v>-na-</v>
      </c>
      <c r="P159" s="264" t="str">
        <f t="shared" ref="P159:Q159" si="119">IFERROR(P150/P148*100,"-na-")</f>
        <v>-na-</v>
      </c>
      <c r="Q159" s="264" t="str">
        <f t="shared" si="119"/>
        <v>-na-</v>
      </c>
      <c r="R159" s="88"/>
    </row>
    <row r="160" spans="1:18">
      <c r="B160" s="77"/>
      <c r="C160" s="79"/>
      <c r="D160" s="149"/>
      <c r="E160" s="627"/>
      <c r="F160" s="627"/>
      <c r="G160" s="627"/>
      <c r="H160" s="627"/>
      <c r="I160" s="627"/>
      <c r="J160" s="627"/>
      <c r="K160" s="627"/>
      <c r="L160" s="627"/>
      <c r="M160" s="627"/>
      <c r="R160" s="88"/>
    </row>
    <row r="161" spans="1:18" s="197" customFormat="1">
      <c r="A161" s="206"/>
      <c r="B161" s="207" t="s">
        <v>550</v>
      </c>
      <c r="C161" s="252"/>
      <c r="D161" s="208"/>
      <c r="E161" s="208"/>
      <c r="F161" s="628"/>
      <c r="H161" s="628"/>
      <c r="I161" s="628"/>
      <c r="J161" s="628"/>
      <c r="K161" s="628"/>
      <c r="L161" s="629"/>
      <c r="M161" s="628"/>
      <c r="N161" s="628"/>
      <c r="O161" s="628"/>
      <c r="P161" s="628"/>
      <c r="Q161" s="55"/>
    </row>
    <row r="162" spans="1:18" s="197" customFormat="1">
      <c r="A162" s="206">
        <f>A159+1</f>
        <v>137</v>
      </c>
      <c r="B162" s="77" t="s">
        <v>419</v>
      </c>
      <c r="C162" s="252"/>
      <c r="D162" s="261"/>
      <c r="E162" s="259">
        <f>D165</f>
        <v>0</v>
      </c>
      <c r="F162" s="259">
        <f t="shared" ref="F162:M162" si="120">E165</f>
        <v>0</v>
      </c>
      <c r="G162" s="259">
        <f t="shared" si="120"/>
        <v>0</v>
      </c>
      <c r="H162" s="259">
        <f t="shared" si="120"/>
        <v>0</v>
      </c>
      <c r="I162" s="259">
        <f t="shared" si="120"/>
        <v>0</v>
      </c>
      <c r="J162" s="259">
        <f t="shared" si="120"/>
        <v>0</v>
      </c>
      <c r="K162" s="259">
        <f t="shared" si="120"/>
        <v>0</v>
      </c>
      <c r="L162" s="259">
        <f t="shared" si="120"/>
        <v>0</v>
      </c>
      <c r="M162" s="259">
        <f t="shared" si="120"/>
        <v>0</v>
      </c>
      <c r="N162" s="265"/>
    </row>
    <row r="163" spans="1:18" s="197" customFormat="1">
      <c r="A163" s="206">
        <f>A162+1</f>
        <v>138</v>
      </c>
      <c r="B163" s="77" t="s">
        <v>24</v>
      </c>
      <c r="C163" s="252"/>
      <c r="D163" s="261"/>
      <c r="E163" s="259">
        <f>-'PPNR Projections Worksheet'!F48+'PPNR Projections Worksheet'!F106</f>
        <v>0</v>
      </c>
      <c r="F163" s="259">
        <f>-'PPNR Projections Worksheet'!G48+'PPNR Projections Worksheet'!G106</f>
        <v>0</v>
      </c>
      <c r="G163" s="259">
        <f>-'PPNR Projections Worksheet'!H48+'PPNR Projections Worksheet'!H106</f>
        <v>0</v>
      </c>
      <c r="H163" s="259">
        <f>-'PPNR Projections Worksheet'!I48+'PPNR Projections Worksheet'!I106</f>
        <v>0</v>
      </c>
      <c r="I163" s="259">
        <f>-'PPNR Projections Worksheet'!J48+'PPNR Projections Worksheet'!J106</f>
        <v>0</v>
      </c>
      <c r="J163" s="259">
        <f>-'PPNR Projections Worksheet'!K48+'PPNR Projections Worksheet'!K106</f>
        <v>0</v>
      </c>
      <c r="K163" s="259">
        <f>-'PPNR Projections Worksheet'!L48+'PPNR Projections Worksheet'!L106</f>
        <v>0</v>
      </c>
      <c r="L163" s="259">
        <f>-'PPNR Projections Worksheet'!M48+'PPNR Projections Worksheet'!M106</f>
        <v>0</v>
      </c>
      <c r="M163" s="259">
        <f>-'PPNR Projections Worksheet'!N48+'PPNR Projections Worksheet'!N106</f>
        <v>0</v>
      </c>
      <c r="N163" s="265"/>
      <c r="O163" s="204">
        <f t="shared" ref="O163:O164" si="121">SUM(F163:I163)</f>
        <v>0</v>
      </c>
      <c r="P163" s="204">
        <f t="shared" ref="P163:P164" si="122">SUM(J163:M163)</f>
        <v>0</v>
      </c>
      <c r="Q163" s="204">
        <f t="shared" ref="Q163:Q164" si="123">SUM(E163,F163:I163,J163:M163)</f>
        <v>0</v>
      </c>
    </row>
    <row r="164" spans="1:18" s="197" customFormat="1">
      <c r="A164" s="206">
        <f>A163+1</f>
        <v>139</v>
      </c>
      <c r="B164" s="77" t="s">
        <v>420</v>
      </c>
      <c r="C164" s="252"/>
      <c r="D164" s="261"/>
      <c r="E164" s="356">
        <f>'Retail Repurchase Worksheet'!B187</f>
        <v>0</v>
      </c>
      <c r="F164" s="356">
        <f>'Retail Repurchase Worksheet'!C187</f>
        <v>0</v>
      </c>
      <c r="G164" s="356">
        <f>'Retail Repurchase Worksheet'!D187</f>
        <v>0</v>
      </c>
      <c r="H164" s="356">
        <f>'Retail Repurchase Worksheet'!E187</f>
        <v>0</v>
      </c>
      <c r="I164" s="356">
        <f>'Retail Repurchase Worksheet'!F187</f>
        <v>0</v>
      </c>
      <c r="J164" s="356">
        <f>'Retail Repurchase Worksheet'!G187</f>
        <v>0</v>
      </c>
      <c r="K164" s="356">
        <f>'Retail Repurchase Worksheet'!H187</f>
        <v>0</v>
      </c>
      <c r="L164" s="356">
        <f>'Retail Repurchase Worksheet'!I187</f>
        <v>0</v>
      </c>
      <c r="M164" s="356">
        <f>'Retail Repurchase Worksheet'!J187</f>
        <v>0</v>
      </c>
      <c r="N164" s="265"/>
      <c r="O164" s="204">
        <f t="shared" si="121"/>
        <v>0</v>
      </c>
      <c r="P164" s="204">
        <f t="shared" si="122"/>
        <v>0</v>
      </c>
      <c r="Q164" s="204">
        <f t="shared" si="123"/>
        <v>0</v>
      </c>
    </row>
    <row r="165" spans="1:18" s="197" customFormat="1" ht="45">
      <c r="A165" s="206">
        <f>A164+1</f>
        <v>140</v>
      </c>
      <c r="B165" s="77" t="s">
        <v>421</v>
      </c>
      <c r="C165" s="252" t="str">
        <f>"Items "&amp;A162&amp;" and "&amp;A163&amp;" less item "&amp;A164</f>
        <v>Items 137 and 138 less item 139</v>
      </c>
      <c r="D165" s="238"/>
      <c r="E165" s="204">
        <f>E162+E163-E164</f>
        <v>0</v>
      </c>
      <c r="F165" s="204">
        <f t="shared" ref="F165:M165" si="124">F162+F163-F164</f>
        <v>0</v>
      </c>
      <c r="G165" s="204">
        <f t="shared" si="124"/>
        <v>0</v>
      </c>
      <c r="H165" s="204">
        <f t="shared" si="124"/>
        <v>0</v>
      </c>
      <c r="I165" s="204">
        <f t="shared" si="124"/>
        <v>0</v>
      </c>
      <c r="J165" s="204">
        <f t="shared" si="124"/>
        <v>0</v>
      </c>
      <c r="K165" s="204">
        <f t="shared" si="124"/>
        <v>0</v>
      </c>
      <c r="L165" s="204">
        <f t="shared" si="124"/>
        <v>0</v>
      </c>
      <c r="M165" s="204">
        <f t="shared" si="124"/>
        <v>0</v>
      </c>
      <c r="N165" s="265"/>
    </row>
    <row r="166" spans="1:18" s="213" customFormat="1">
      <c r="A166" s="209"/>
      <c r="B166" s="210"/>
      <c r="C166" s="253"/>
      <c r="D166" s="265"/>
      <c r="E166" s="211"/>
      <c r="F166" s="211"/>
      <c r="G166" s="212"/>
      <c r="H166" s="211"/>
      <c r="I166" s="211"/>
      <c r="J166" s="211"/>
      <c r="K166" s="211"/>
      <c r="M166" s="211"/>
      <c r="N166" s="211"/>
      <c r="O166" s="211"/>
      <c r="P166" s="211"/>
      <c r="Q166" s="212"/>
    </row>
    <row r="167" spans="1:18" s="213" customFormat="1">
      <c r="A167" s="209"/>
      <c r="B167" s="210"/>
      <c r="C167" s="253"/>
      <c r="D167" s="265"/>
      <c r="E167" s="211"/>
      <c r="F167" s="211"/>
      <c r="G167" s="212"/>
      <c r="H167" s="211"/>
      <c r="I167" s="211"/>
      <c r="J167" s="211"/>
      <c r="K167" s="211"/>
      <c r="M167" s="211"/>
      <c r="N167" s="211"/>
      <c r="O167" s="211"/>
      <c r="P167" s="211"/>
      <c r="Q167" s="212"/>
    </row>
    <row r="168" spans="1:18">
      <c r="C168" s="250"/>
      <c r="D168" s="3"/>
      <c r="E168" s="184"/>
      <c r="R168" s="88"/>
    </row>
    <row r="169" spans="1:18">
      <c r="C169" s="250"/>
      <c r="D169" s="3"/>
      <c r="E169" s="184"/>
      <c r="R169" s="88"/>
    </row>
    <row r="170" spans="1:18">
      <c r="C170" s="250"/>
      <c r="D170" s="3"/>
      <c r="E170" s="184"/>
      <c r="R170" s="88"/>
    </row>
    <row r="171" spans="1:18">
      <c r="C171" s="250"/>
      <c r="D171" s="3"/>
      <c r="E171" s="184"/>
      <c r="R171" s="88"/>
    </row>
    <row r="172" spans="1:18">
      <c r="C172" s="250"/>
      <c r="D172" s="3"/>
      <c r="E172" s="184"/>
      <c r="R172" s="88"/>
    </row>
    <row r="173" spans="1:18">
      <c r="C173" s="250"/>
      <c r="D173" s="3"/>
      <c r="E173" s="184"/>
      <c r="R173" s="88"/>
    </row>
    <row r="174" spans="1:18">
      <c r="C174" s="250"/>
      <c r="D174" s="3"/>
      <c r="E174" s="184"/>
      <c r="R174" s="88"/>
    </row>
    <row r="175" spans="1:18">
      <c r="C175" s="250"/>
      <c r="D175" s="3"/>
      <c r="E175" s="184"/>
      <c r="R175" s="88"/>
    </row>
    <row r="176" spans="1:18">
      <c r="C176" s="250"/>
      <c r="D176" s="3"/>
      <c r="E176" s="184"/>
      <c r="R176" s="88"/>
    </row>
    <row r="177" spans="2:18">
      <c r="C177" s="250"/>
      <c r="D177" s="3"/>
      <c r="E177" s="184"/>
      <c r="R177" s="88"/>
    </row>
    <row r="178" spans="2:18">
      <c r="C178" s="250"/>
      <c r="D178" s="3"/>
      <c r="E178" s="184"/>
      <c r="R178" s="88"/>
    </row>
    <row r="179" spans="2:18">
      <c r="C179" s="250"/>
      <c r="D179" s="3"/>
      <c r="E179" s="184"/>
      <c r="R179" s="88"/>
    </row>
    <row r="180" spans="2:18">
      <c r="B180" s="561"/>
      <c r="C180" s="250"/>
      <c r="D180" s="3"/>
      <c r="E180" s="184"/>
      <c r="R180" s="88"/>
    </row>
    <row r="181" spans="2:18">
      <c r="B181" s="561"/>
      <c r="C181" s="250"/>
      <c r="D181" s="3"/>
      <c r="E181" s="184"/>
      <c r="R181" s="88"/>
    </row>
    <row r="182" spans="2:18">
      <c r="B182" s="561"/>
      <c r="C182" s="250"/>
      <c r="D182" s="3"/>
      <c r="E182" s="184"/>
      <c r="R182" s="88"/>
    </row>
    <row r="183" spans="2:18">
      <c r="B183" s="561"/>
      <c r="C183" s="250"/>
      <c r="D183" s="3"/>
      <c r="E183" s="184"/>
      <c r="R183" s="88"/>
    </row>
    <row r="184" spans="2:18">
      <c r="B184" s="561"/>
      <c r="C184" s="250"/>
      <c r="D184" s="3"/>
      <c r="E184" s="184"/>
      <c r="R184" s="88"/>
    </row>
    <row r="185" spans="2:18">
      <c r="B185" s="561"/>
      <c r="C185" s="250"/>
      <c r="D185" s="3"/>
      <c r="E185" s="184"/>
      <c r="R185" s="88"/>
    </row>
    <row r="186" spans="2:18">
      <c r="B186" s="561"/>
      <c r="C186" s="250"/>
      <c r="D186" s="3"/>
      <c r="E186" s="184"/>
      <c r="R186" s="88"/>
    </row>
    <row r="187" spans="2:18">
      <c r="B187" s="561"/>
      <c r="C187" s="250"/>
      <c r="D187" s="3"/>
      <c r="E187" s="184"/>
      <c r="R187" s="88"/>
    </row>
    <row r="188" spans="2:18">
      <c r="B188" s="561"/>
      <c r="C188" s="250"/>
      <c r="D188" s="3"/>
      <c r="E188" s="184"/>
      <c r="R188" s="88"/>
    </row>
    <row r="189" spans="2:18">
      <c r="B189" s="561"/>
      <c r="C189" s="250"/>
      <c r="D189" s="3"/>
      <c r="E189" s="184"/>
      <c r="R189" s="88"/>
    </row>
    <row r="190" spans="2:18">
      <c r="B190" s="561"/>
      <c r="C190" s="250"/>
      <c r="D190" s="3"/>
      <c r="E190" s="184"/>
      <c r="R190" s="88"/>
    </row>
    <row r="191" spans="2:18">
      <c r="B191" s="561"/>
      <c r="C191" s="250"/>
      <c r="D191" s="3"/>
      <c r="E191" s="184"/>
      <c r="R191" s="88"/>
    </row>
    <row r="192" spans="2:18">
      <c r="B192" s="561"/>
      <c r="C192" s="250"/>
      <c r="D192" s="3"/>
      <c r="E192" s="184"/>
      <c r="R192" s="88"/>
    </row>
    <row r="193" spans="2:18">
      <c r="B193" s="561"/>
      <c r="C193" s="250"/>
      <c r="D193" s="3"/>
      <c r="E193" s="184"/>
      <c r="R193" s="88"/>
    </row>
    <row r="194" spans="2:18">
      <c r="B194" s="561"/>
      <c r="C194" s="250"/>
      <c r="D194" s="3"/>
      <c r="E194" s="184"/>
      <c r="R194" s="88"/>
    </row>
    <row r="195" spans="2:18">
      <c r="B195" s="561"/>
      <c r="C195" s="250"/>
      <c r="D195" s="3"/>
      <c r="E195" s="184"/>
      <c r="R195" s="88"/>
    </row>
  </sheetData>
  <protectedRanges>
    <protectedRange sqref="E150:M150 E153:M153 E156:M156 E131:M131 S68:S73 E107:M107 E162:M163 E146:M147 E76:M78" name="Range2"/>
    <protectedRange sqref="E164:M164 D50 D53:D56 D103:D122 D126:D165 D58:D64 D66:D99" name="Range1"/>
    <protectedRange sqref="E58:M64 E53:M56 E119:M121 E126:M129 E96:M98 E68:M73 E103:M106 E109:M117 E86:M94" name="Range2_1"/>
    <protectedRange sqref="E47:M48 E32:M32 E15:M16 E18:M20 E100:M100 E25:M26 E28:M30 E42:M45 E123:M123" name="Range2_2"/>
    <protectedRange sqref="D123:D125 D100:D102 E10:M10 D9:D10 D12:D13 D15:D16 D18:D20 D22:D23 D25:D26 D28:D30 D32:D35 D37:D40 D42:D45 D47:D49" name="Range1_1"/>
  </protectedRanges>
  <mergeCells count="4">
    <mergeCell ref="A1:Q1"/>
    <mergeCell ref="A2:Q2"/>
    <mergeCell ref="E3:M3"/>
    <mergeCell ref="O3:Q3"/>
  </mergeCells>
  <printOptions horizontalCentered="1"/>
  <pageMargins left="0.25" right="0.25" top="0.5" bottom="0.5" header="0.3" footer="0.3"/>
  <pageSetup scale="40" fitToHeight="2"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Q68&lt;&gt;-'Trading Worksheet'!B12</xm:f>
            <x14:dxf>
              <font>
                <b/>
                <i val="0"/>
                <color rgb="FFFF0000"/>
              </font>
              <fill>
                <patternFill patternType="none">
                  <bgColor auto="1"/>
                </patternFill>
              </fill>
            </x14:dxf>
          </x14:cfRule>
          <xm:sqref>S68</xm:sqref>
        </x14:conditionalFormatting>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 xmlns:xm="http://schemas.microsoft.com/office/excel/2006/main">
          <x14:cfRule type="expression" priority="1" id="{7E1FF0E5-8056-4C71-BBA6-B1BEB1FFF0BF}">
            <xm:f>Q72&lt;&gt;'Counterparty Risk Worksheet'!B12</xm:f>
            <x14:dxf>
              <font>
                <b/>
                <i val="0"/>
                <color rgb="FFFF0000"/>
              </font>
            </x14:dxf>
          </x14:cfRule>
          <xm:sqref>S72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S185"/>
  <sheetViews>
    <sheetView showGridLines="0" zoomScaleNormal="100" zoomScaleSheetLayoutView="40" workbookViewId="0">
      <selection activeCell="E24" sqref="E24"/>
    </sheetView>
  </sheetViews>
  <sheetFormatPr defaultRowHeight="15"/>
  <cols>
    <col min="1" max="1" width="8.28515625" style="206" customWidth="1"/>
    <col min="2" max="2" width="76.42578125" style="55" customWidth="1"/>
    <col min="3" max="3" width="21.42578125" style="630" customWidth="1"/>
    <col min="4" max="4" width="51.42578125" style="72" customWidth="1"/>
    <col min="5" max="5" width="12.5703125" style="3" customWidth="1"/>
    <col min="6" max="6" width="14.5703125" style="184" customWidth="1"/>
    <col min="7" max="7" width="12.7109375" style="184" customWidth="1"/>
    <col min="8" max="9" width="11.28515625" style="184" customWidth="1"/>
    <col min="10" max="10" width="12" style="184" customWidth="1"/>
    <col min="11" max="11" width="12.28515625" style="184" customWidth="1"/>
    <col min="12" max="12" width="11.5703125" style="184" customWidth="1"/>
    <col min="13" max="13" width="13.85546875" style="184" customWidth="1"/>
    <col min="14" max="14" width="11.5703125" style="184" customWidth="1"/>
    <col min="15" max="16384" width="9.140625" style="184"/>
  </cols>
  <sheetData>
    <row r="1" spans="1:17" s="151" customFormat="1" ht="15.75">
      <c r="A1" s="649" t="str">
        <f>'Summary Submission Cover Sheet'!D15&amp;" Balance Sheet Worksheet: "&amp;'Summary Submission Cover Sheet'!D12&amp;" in "&amp;'Summary Submission Cover Sheet'!B20</f>
        <v>BHC Balance Sheet Worksheet: BHC XYZ, Inc. in BHC Baseline</v>
      </c>
      <c r="B1" s="649"/>
      <c r="C1" s="649"/>
      <c r="D1" s="649"/>
      <c r="E1" s="649"/>
      <c r="F1" s="649"/>
      <c r="G1" s="649"/>
      <c r="H1" s="649"/>
      <c r="I1" s="649"/>
      <c r="J1" s="649"/>
      <c r="K1" s="649"/>
      <c r="L1" s="649"/>
      <c r="M1" s="649"/>
    </row>
    <row r="2" spans="1:17" s="99" customFormat="1">
      <c r="A2" s="654" t="str">
        <f>IF('Summary Submission Cover Sheet'!D16="","",'Summary Submission Cover Sheet'!D16)</f>
        <v/>
      </c>
      <c r="B2" s="654"/>
      <c r="C2" s="654"/>
      <c r="D2" s="654"/>
      <c r="E2" s="654"/>
      <c r="F2" s="654"/>
      <c r="G2" s="654"/>
      <c r="H2" s="654"/>
      <c r="I2" s="654"/>
      <c r="J2" s="654"/>
      <c r="K2" s="654"/>
      <c r="L2" s="654"/>
      <c r="M2" s="654"/>
      <c r="N2" s="80"/>
      <c r="O2" s="80"/>
      <c r="P2" s="80"/>
      <c r="Q2" s="80"/>
    </row>
    <row r="3" spans="1:17" s="88" customFormat="1">
      <c r="A3" s="237"/>
      <c r="B3" s="197"/>
      <c r="C3" s="60"/>
      <c r="D3" s="149" t="s">
        <v>33</v>
      </c>
      <c r="E3" s="655" t="s">
        <v>34</v>
      </c>
      <c r="F3" s="655"/>
      <c r="G3" s="655"/>
      <c r="H3" s="655"/>
      <c r="I3" s="655"/>
      <c r="J3" s="655"/>
      <c r="K3" s="655"/>
      <c r="L3" s="655"/>
      <c r="M3" s="655"/>
    </row>
    <row r="4" spans="1:17" s="83" customFormat="1" ht="15.75" thickBot="1">
      <c r="A4" s="547" t="s">
        <v>150</v>
      </c>
      <c r="B4" s="548"/>
      <c r="C4" s="61" t="s">
        <v>19</v>
      </c>
      <c r="D4" s="245" t="s">
        <v>0</v>
      </c>
      <c r="E4" s="84" t="s">
        <v>1</v>
      </c>
      <c r="F4" s="84" t="s">
        <v>154</v>
      </c>
      <c r="G4" s="84" t="s">
        <v>155</v>
      </c>
      <c r="H4" s="84" t="s">
        <v>156</v>
      </c>
      <c r="I4" s="84" t="s">
        <v>157</v>
      </c>
      <c r="J4" s="84" t="s">
        <v>468</v>
      </c>
      <c r="K4" s="84" t="s">
        <v>469</v>
      </c>
      <c r="L4" s="84" t="s">
        <v>470</v>
      </c>
      <c r="M4" s="84" t="s">
        <v>471</v>
      </c>
    </row>
    <row r="5" spans="1:17" ht="15.75" thickTop="1">
      <c r="B5" s="197"/>
      <c r="C5" s="60"/>
      <c r="D5" s="149"/>
      <c r="E5" s="85"/>
      <c r="F5" s="85"/>
      <c r="G5" s="85"/>
      <c r="H5" s="85"/>
      <c r="I5" s="85"/>
      <c r="J5" s="85"/>
      <c r="K5" s="85"/>
      <c r="L5" s="85"/>
      <c r="M5" s="85"/>
    </row>
    <row r="6" spans="1:17" s="99" customFormat="1">
      <c r="A6" s="653" t="s">
        <v>30</v>
      </c>
      <c r="B6" s="653"/>
      <c r="C6" s="653"/>
      <c r="D6" s="653"/>
      <c r="E6" s="653"/>
      <c r="F6" s="653"/>
      <c r="G6" s="653"/>
      <c r="H6" s="653"/>
      <c r="I6" s="653"/>
      <c r="J6" s="653"/>
      <c r="K6" s="653"/>
      <c r="L6" s="653"/>
      <c r="M6" s="653"/>
    </row>
    <row r="7" spans="1:17">
      <c r="A7" s="237"/>
      <c r="B7" s="63"/>
      <c r="C7" s="60"/>
      <c r="D7" s="105"/>
      <c r="E7" s="59"/>
      <c r="F7" s="59"/>
      <c r="G7" s="59"/>
      <c r="H7" s="59"/>
      <c r="I7" s="59"/>
      <c r="J7" s="59"/>
      <c r="K7" s="59"/>
      <c r="L7" s="59"/>
      <c r="M7" s="59"/>
    </row>
    <row r="8" spans="1:17">
      <c r="B8" s="62" t="s">
        <v>20</v>
      </c>
      <c r="C8" s="115"/>
      <c r="D8" s="256"/>
      <c r="E8" s="73"/>
      <c r="F8" s="73"/>
      <c r="G8" s="73"/>
      <c r="H8" s="73"/>
      <c r="I8" s="73"/>
      <c r="J8" s="73"/>
      <c r="K8" s="73"/>
      <c r="L8" s="73"/>
      <c r="M8" s="73"/>
    </row>
    <row r="9" spans="1:17">
      <c r="A9" s="206">
        <f>A8+1</f>
        <v>1</v>
      </c>
      <c r="B9" s="77" t="s">
        <v>88</v>
      </c>
      <c r="C9" s="78" t="s">
        <v>47</v>
      </c>
      <c r="D9" s="258"/>
      <c r="E9" s="258"/>
      <c r="F9" s="258"/>
      <c r="G9" s="258"/>
      <c r="H9" s="258"/>
      <c r="I9" s="258"/>
      <c r="J9" s="258"/>
      <c r="K9" s="258"/>
      <c r="L9" s="258"/>
      <c r="M9" s="258"/>
    </row>
    <row r="10" spans="1:17" s="99" customFormat="1">
      <c r="A10" s="247">
        <f>A9+1</f>
        <v>2</v>
      </c>
      <c r="B10" s="69" t="s">
        <v>21</v>
      </c>
      <c r="C10" s="71" t="s">
        <v>48</v>
      </c>
      <c r="D10" s="258"/>
      <c r="E10" s="258"/>
      <c r="F10" s="258"/>
      <c r="G10" s="258"/>
      <c r="H10" s="258"/>
      <c r="I10" s="258"/>
      <c r="J10" s="258"/>
      <c r="K10" s="258"/>
      <c r="L10" s="258"/>
      <c r="M10" s="258"/>
    </row>
    <row r="11" spans="1:17">
      <c r="A11" s="206">
        <f>A10+1</f>
        <v>3</v>
      </c>
      <c r="B11" s="235" t="s">
        <v>22</v>
      </c>
      <c r="C11" s="115" t="str">
        <f>"Sum of items "&amp;A9&amp;" and "&amp;A10</f>
        <v>Sum of items 1 and 2</v>
      </c>
      <c r="D11" s="259">
        <f>SUM(D9:D10)</f>
        <v>0</v>
      </c>
      <c r="E11" s="259">
        <f>SUM(E9:E10)</f>
        <v>0</v>
      </c>
      <c r="F11" s="259">
        <f t="shared" ref="F11:M11" si="0">SUM(F9:F10)</f>
        <v>0</v>
      </c>
      <c r="G11" s="259">
        <f t="shared" si="0"/>
        <v>0</v>
      </c>
      <c r="H11" s="259">
        <f t="shared" si="0"/>
        <v>0</v>
      </c>
      <c r="I11" s="259">
        <f t="shared" si="0"/>
        <v>0</v>
      </c>
      <c r="J11" s="259">
        <f t="shared" si="0"/>
        <v>0</v>
      </c>
      <c r="K11" s="259">
        <f t="shared" si="0"/>
        <v>0</v>
      </c>
      <c r="L11" s="259">
        <f t="shared" si="0"/>
        <v>0</v>
      </c>
      <c r="M11" s="259">
        <f t="shared" si="0"/>
        <v>0</v>
      </c>
    </row>
    <row r="12" spans="1:17">
      <c r="B12" s="62"/>
      <c r="C12" s="115"/>
      <c r="D12" s="256"/>
      <c r="E12" s="73"/>
      <c r="F12" s="73"/>
      <c r="G12" s="73"/>
      <c r="H12" s="73"/>
      <c r="I12" s="73"/>
      <c r="J12" s="73"/>
      <c r="K12" s="73"/>
      <c r="L12" s="73"/>
      <c r="M12" s="73"/>
    </row>
    <row r="13" spans="1:17">
      <c r="B13" s="62" t="s">
        <v>55</v>
      </c>
      <c r="C13" s="184"/>
      <c r="D13" s="184"/>
      <c r="E13" s="184"/>
    </row>
    <row r="14" spans="1:17" ht="30">
      <c r="A14" s="206">
        <f>A11+1</f>
        <v>4</v>
      </c>
      <c r="B14" s="63" t="s">
        <v>551</v>
      </c>
      <c r="C14" s="66" t="str">
        <f>"Sum of items "&amp;A15&amp;", "&amp;A18&amp;", "&amp;A21&amp;", and "&amp;A27</f>
        <v>Sum of items 5, 8, 11, and 17</v>
      </c>
      <c r="D14" s="259">
        <f>SUM(D15,D18,D21,D27)</f>
        <v>0</v>
      </c>
      <c r="E14" s="259">
        <f>SUM(E15,E18,E21,E27)</f>
        <v>0</v>
      </c>
      <c r="F14" s="259">
        <f t="shared" ref="F14:M14" si="1">SUM(F15,F18,F21,F27)</f>
        <v>0</v>
      </c>
      <c r="G14" s="259">
        <f t="shared" si="1"/>
        <v>0</v>
      </c>
      <c r="H14" s="259">
        <f t="shared" si="1"/>
        <v>0</v>
      </c>
      <c r="I14" s="259">
        <f t="shared" si="1"/>
        <v>0</v>
      </c>
      <c r="J14" s="259">
        <f t="shared" si="1"/>
        <v>0</v>
      </c>
      <c r="K14" s="259">
        <f t="shared" si="1"/>
        <v>0</v>
      </c>
      <c r="L14" s="259">
        <f t="shared" si="1"/>
        <v>0</v>
      </c>
      <c r="M14" s="259">
        <f t="shared" si="1"/>
        <v>0</v>
      </c>
    </row>
    <row r="15" spans="1:17" ht="30">
      <c r="A15" s="206">
        <f>A14+1</f>
        <v>5</v>
      </c>
      <c r="B15" s="74" t="s">
        <v>7</v>
      </c>
      <c r="C15" s="66" t="str">
        <f>"Sum of items "&amp;A16&amp;" and "&amp;A17&amp;" = bhdm5367"</f>
        <v>Sum of items 6 and 7 = bhdm5367</v>
      </c>
      <c r="D15" s="259">
        <f>SUM(D16:D17)</f>
        <v>0</v>
      </c>
      <c r="E15" s="259">
        <f>SUM(E16:E17)</f>
        <v>0</v>
      </c>
      <c r="F15" s="259">
        <f t="shared" ref="F15:M15" si="2">SUM(F16:F17)</f>
        <v>0</v>
      </c>
      <c r="G15" s="259">
        <f t="shared" si="2"/>
        <v>0</v>
      </c>
      <c r="H15" s="259">
        <f t="shared" si="2"/>
        <v>0</v>
      </c>
      <c r="I15" s="259">
        <f t="shared" si="2"/>
        <v>0</v>
      </c>
      <c r="J15" s="259">
        <f t="shared" si="2"/>
        <v>0</v>
      </c>
      <c r="K15" s="259">
        <f t="shared" si="2"/>
        <v>0</v>
      </c>
      <c r="L15" s="259">
        <f t="shared" si="2"/>
        <v>0</v>
      </c>
      <c r="M15" s="259">
        <f t="shared" si="2"/>
        <v>0</v>
      </c>
    </row>
    <row r="16" spans="1:17">
      <c r="A16" s="206">
        <f t="shared" ref="A16:A59" si="3">A15+1</f>
        <v>6</v>
      </c>
      <c r="B16" s="43" t="s">
        <v>7</v>
      </c>
      <c r="C16" s="115"/>
      <c r="D16" s="258"/>
      <c r="E16" s="258"/>
      <c r="F16" s="258"/>
      <c r="G16" s="258"/>
      <c r="H16" s="258"/>
      <c r="I16" s="258"/>
      <c r="J16" s="258"/>
      <c r="K16" s="258"/>
      <c r="L16" s="258"/>
      <c r="M16" s="258"/>
    </row>
    <row r="17" spans="1:13">
      <c r="A17" s="206">
        <f t="shared" si="3"/>
        <v>7</v>
      </c>
      <c r="B17" s="43" t="s">
        <v>463</v>
      </c>
      <c r="C17" s="115"/>
      <c r="D17" s="258"/>
      <c r="E17" s="258"/>
      <c r="F17" s="258"/>
      <c r="G17" s="258"/>
      <c r="H17" s="258"/>
      <c r="I17" s="258"/>
      <c r="J17" s="258"/>
      <c r="K17" s="258"/>
      <c r="L17" s="258"/>
      <c r="M17" s="258"/>
    </row>
    <row r="18" spans="1:13">
      <c r="A18" s="206">
        <f t="shared" si="3"/>
        <v>8</v>
      </c>
      <c r="B18" s="74" t="s">
        <v>8</v>
      </c>
      <c r="C18" s="115" t="str">
        <f>"Sum of items "&amp;A19&amp;" and "&amp;A20</f>
        <v>Sum of items 9 and 10</v>
      </c>
      <c r="D18" s="259">
        <f>SUM(D19:D20)</f>
        <v>0</v>
      </c>
      <c r="E18" s="259">
        <f>SUM(E19:E20)</f>
        <v>0</v>
      </c>
      <c r="F18" s="259">
        <f t="shared" ref="F18:M18" si="4">SUM(F19:F20)</f>
        <v>0</v>
      </c>
      <c r="G18" s="259">
        <f t="shared" si="4"/>
        <v>0</v>
      </c>
      <c r="H18" s="259">
        <f t="shared" si="4"/>
        <v>0</v>
      </c>
      <c r="I18" s="259">
        <f t="shared" si="4"/>
        <v>0</v>
      </c>
      <c r="J18" s="259">
        <f t="shared" si="4"/>
        <v>0</v>
      </c>
      <c r="K18" s="259">
        <f t="shared" si="4"/>
        <v>0</v>
      </c>
      <c r="L18" s="259">
        <f t="shared" si="4"/>
        <v>0</v>
      </c>
      <c r="M18" s="259">
        <f t="shared" si="4"/>
        <v>0</v>
      </c>
    </row>
    <row r="19" spans="1:13">
      <c r="A19" s="206">
        <f t="shared" si="3"/>
        <v>9</v>
      </c>
      <c r="B19" s="352" t="s">
        <v>9</v>
      </c>
      <c r="C19" s="72" t="str">
        <f>" = bhdm5368"</f>
        <v xml:space="preserve"> = bhdm5368</v>
      </c>
      <c r="D19" s="258"/>
      <c r="E19" s="258"/>
      <c r="F19" s="258"/>
      <c r="G19" s="258"/>
      <c r="H19" s="258"/>
      <c r="I19" s="258"/>
      <c r="J19" s="258"/>
      <c r="K19" s="258"/>
      <c r="L19" s="258"/>
      <c r="M19" s="258"/>
    </row>
    <row r="20" spans="1:13">
      <c r="A20" s="206">
        <f t="shared" si="3"/>
        <v>10</v>
      </c>
      <c r="B20" s="352" t="s">
        <v>10</v>
      </c>
      <c r="C20" s="72" t="str">
        <f>" = bhdm1797"</f>
        <v xml:space="preserve"> = bhdm1797</v>
      </c>
      <c r="D20" s="258"/>
      <c r="E20" s="258"/>
      <c r="F20" s="258"/>
      <c r="G20" s="258"/>
      <c r="H20" s="258"/>
      <c r="I20" s="258"/>
      <c r="J20" s="258"/>
      <c r="K20" s="258"/>
      <c r="L20" s="258"/>
      <c r="M20" s="258"/>
    </row>
    <row r="21" spans="1:13">
      <c r="A21" s="206">
        <f t="shared" si="3"/>
        <v>11</v>
      </c>
      <c r="B21" s="74" t="s">
        <v>12</v>
      </c>
      <c r="C21" s="115" t="str">
        <f>"Sum of items "&amp;A22&amp;", "&amp;A23&amp;", and "&amp;A24</f>
        <v>Sum of items 12, 13, and 14</v>
      </c>
      <c r="D21" s="259">
        <f>SUM(D22:D24)</f>
        <v>0</v>
      </c>
      <c r="E21" s="259">
        <f>SUM(E22:E24)</f>
        <v>0</v>
      </c>
      <c r="F21" s="259">
        <f t="shared" ref="F21:M21" si="5">SUM(F22:F24)</f>
        <v>0</v>
      </c>
      <c r="G21" s="259">
        <f t="shared" si="5"/>
        <v>0</v>
      </c>
      <c r="H21" s="259">
        <f t="shared" si="5"/>
        <v>0</v>
      </c>
      <c r="I21" s="259">
        <f t="shared" si="5"/>
        <v>0</v>
      </c>
      <c r="J21" s="259">
        <f t="shared" si="5"/>
        <v>0</v>
      </c>
      <c r="K21" s="259">
        <f t="shared" si="5"/>
        <v>0</v>
      </c>
      <c r="L21" s="259">
        <f t="shared" si="5"/>
        <v>0</v>
      </c>
      <c r="M21" s="259">
        <f t="shared" si="5"/>
        <v>0</v>
      </c>
    </row>
    <row r="22" spans="1:13">
      <c r="A22" s="206">
        <f t="shared" si="3"/>
        <v>12</v>
      </c>
      <c r="B22" s="352" t="s">
        <v>13</v>
      </c>
      <c r="C22" s="72" t="str">
        <f>" = sum of bhckf158 and bhckf159"</f>
        <v xml:space="preserve"> = sum of bhckf158 and bhckf159</v>
      </c>
      <c r="D22" s="258"/>
      <c r="E22" s="258"/>
      <c r="F22" s="258"/>
      <c r="G22" s="258"/>
      <c r="H22" s="258"/>
      <c r="I22" s="258"/>
      <c r="J22" s="258"/>
      <c r="K22" s="258"/>
      <c r="L22" s="258"/>
      <c r="M22" s="258"/>
    </row>
    <row r="23" spans="1:13">
      <c r="A23" s="206">
        <f t="shared" si="3"/>
        <v>13</v>
      </c>
      <c r="B23" s="352" t="s">
        <v>14</v>
      </c>
      <c r="C23" s="72" t="str">
        <f>" = bhdm1460"</f>
        <v xml:space="preserve"> = bhdm1460</v>
      </c>
      <c r="D23" s="258"/>
      <c r="E23" s="258"/>
      <c r="F23" s="258"/>
      <c r="G23" s="258"/>
      <c r="H23" s="258"/>
      <c r="I23" s="258"/>
      <c r="J23" s="258"/>
      <c r="K23" s="258"/>
      <c r="L23" s="258"/>
      <c r="M23" s="258"/>
    </row>
    <row r="24" spans="1:13">
      <c r="A24" s="206">
        <f t="shared" si="3"/>
        <v>14</v>
      </c>
      <c r="B24" s="352" t="s">
        <v>15</v>
      </c>
      <c r="C24" s="115" t="str">
        <f>"Sum of items "&amp;A25&amp;" and "&amp;A26</f>
        <v>Sum of items 15 and 16</v>
      </c>
      <c r="D24" s="259">
        <f>SUM(D25:D26)</f>
        <v>0</v>
      </c>
      <c r="E24" s="259">
        <f t="shared" ref="E24:M24" si="6">SUM(E25:E26)</f>
        <v>0</v>
      </c>
      <c r="F24" s="259">
        <f t="shared" si="6"/>
        <v>0</v>
      </c>
      <c r="G24" s="259">
        <f t="shared" si="6"/>
        <v>0</v>
      </c>
      <c r="H24" s="259">
        <f t="shared" si="6"/>
        <v>0</v>
      </c>
      <c r="I24" s="259">
        <f t="shared" si="6"/>
        <v>0</v>
      </c>
      <c r="J24" s="259">
        <f t="shared" si="6"/>
        <v>0</v>
      </c>
      <c r="K24" s="259">
        <f t="shared" si="6"/>
        <v>0</v>
      </c>
      <c r="L24" s="259">
        <f t="shared" si="6"/>
        <v>0</v>
      </c>
      <c r="M24" s="259">
        <f t="shared" si="6"/>
        <v>0</v>
      </c>
    </row>
    <row r="25" spans="1:13">
      <c r="A25" s="206">
        <f t="shared" si="3"/>
        <v>15</v>
      </c>
      <c r="B25" s="402" t="s">
        <v>49</v>
      </c>
      <c r="C25" s="72" t="str">
        <f>" = bhckf160"</f>
        <v xml:space="preserve"> = bhckf160</v>
      </c>
      <c r="D25" s="258"/>
      <c r="E25" s="258"/>
      <c r="F25" s="258"/>
      <c r="G25" s="258"/>
      <c r="H25" s="258"/>
      <c r="I25" s="258"/>
      <c r="J25" s="258"/>
      <c r="K25" s="258"/>
      <c r="L25" s="258"/>
      <c r="M25" s="258"/>
    </row>
    <row r="26" spans="1:13">
      <c r="A26" s="206">
        <f t="shared" si="3"/>
        <v>16</v>
      </c>
      <c r="B26" s="402" t="s">
        <v>462</v>
      </c>
      <c r="C26" s="72" t="str">
        <f>" = bhckf161"</f>
        <v xml:space="preserve"> = bhckf161</v>
      </c>
      <c r="D26" s="258"/>
      <c r="E26" s="258"/>
      <c r="F26" s="258"/>
      <c r="G26" s="258"/>
      <c r="H26" s="258"/>
      <c r="I26" s="258"/>
      <c r="J26" s="258"/>
      <c r="K26" s="258"/>
      <c r="L26" s="258"/>
      <c r="M26" s="258"/>
    </row>
    <row r="27" spans="1:13">
      <c r="A27" s="206">
        <f t="shared" si="3"/>
        <v>17</v>
      </c>
      <c r="B27" s="74" t="s">
        <v>552</v>
      </c>
      <c r="C27" s="72" t="str">
        <f>" = bhdm1420"</f>
        <v xml:space="preserve"> = bhdm1420</v>
      </c>
      <c r="D27" s="258"/>
      <c r="E27" s="258"/>
      <c r="F27" s="258"/>
      <c r="G27" s="258"/>
      <c r="H27" s="258"/>
      <c r="I27" s="258"/>
      <c r="J27" s="258"/>
      <c r="K27" s="258"/>
      <c r="L27" s="258"/>
      <c r="M27" s="258"/>
    </row>
    <row r="28" spans="1:13" ht="30">
      <c r="A28" s="206">
        <f t="shared" si="3"/>
        <v>18</v>
      </c>
      <c r="B28" s="63" t="s">
        <v>637</v>
      </c>
      <c r="C28" s="66" t="str">
        <f>"Sum of items "&amp;A29&amp;", "&amp;A30&amp;", "&amp;A31&amp;", and "&amp;A37</f>
        <v>Sum of items 19, 20, 21, and 27</v>
      </c>
      <c r="D28" s="259">
        <f>SUM(D29:D31,D37)</f>
        <v>0</v>
      </c>
      <c r="E28" s="259">
        <f t="shared" ref="E28:M28" si="7">SUM(E29:E31,E37)</f>
        <v>0</v>
      </c>
      <c r="F28" s="259">
        <f t="shared" si="7"/>
        <v>0</v>
      </c>
      <c r="G28" s="259">
        <f t="shared" si="7"/>
        <v>0</v>
      </c>
      <c r="H28" s="259">
        <f t="shared" si="7"/>
        <v>0</v>
      </c>
      <c r="I28" s="259">
        <f t="shared" si="7"/>
        <v>0</v>
      </c>
      <c r="J28" s="259">
        <f t="shared" si="7"/>
        <v>0</v>
      </c>
      <c r="K28" s="259">
        <f t="shared" si="7"/>
        <v>0</v>
      </c>
      <c r="L28" s="259">
        <f t="shared" si="7"/>
        <v>0</v>
      </c>
      <c r="M28" s="259">
        <f t="shared" si="7"/>
        <v>0</v>
      </c>
    </row>
    <row r="29" spans="1:13">
      <c r="A29" s="206">
        <f t="shared" si="3"/>
        <v>19</v>
      </c>
      <c r="B29" s="65" t="s">
        <v>7</v>
      </c>
      <c r="C29" s="72"/>
      <c r="D29" s="258"/>
      <c r="E29" s="258"/>
      <c r="F29" s="258"/>
      <c r="G29" s="258"/>
      <c r="H29" s="258"/>
      <c r="I29" s="258"/>
      <c r="J29" s="258"/>
      <c r="K29" s="258"/>
      <c r="L29" s="258"/>
      <c r="M29" s="258"/>
    </row>
    <row r="30" spans="1:13">
      <c r="A30" s="206">
        <f>A29+1</f>
        <v>20</v>
      </c>
      <c r="B30" s="65" t="s">
        <v>8</v>
      </c>
      <c r="C30" s="72"/>
      <c r="D30" s="258"/>
      <c r="E30" s="258"/>
      <c r="F30" s="258"/>
      <c r="G30" s="258"/>
      <c r="H30" s="258"/>
      <c r="I30" s="258"/>
      <c r="J30" s="258"/>
      <c r="K30" s="258"/>
      <c r="L30" s="258"/>
      <c r="M30" s="258"/>
    </row>
    <row r="31" spans="1:13" ht="30">
      <c r="A31" s="206">
        <f>A30+1</f>
        <v>21</v>
      </c>
      <c r="B31" s="74" t="s">
        <v>12</v>
      </c>
      <c r="C31" s="66" t="str">
        <f>"Sum of items "&amp;A32&amp;", "&amp;A33&amp;", and "&amp;A34</f>
        <v>Sum of items 22, 23, and 24</v>
      </c>
      <c r="D31" s="259">
        <f>SUM(D32:D34)</f>
        <v>0</v>
      </c>
      <c r="E31" s="259">
        <f>SUM(E32:E34)</f>
        <v>0</v>
      </c>
      <c r="F31" s="259">
        <f t="shared" ref="F31:M31" si="8">SUM(F32:F34)</f>
        <v>0</v>
      </c>
      <c r="G31" s="259">
        <f t="shared" si="8"/>
        <v>0</v>
      </c>
      <c r="H31" s="259">
        <f t="shared" si="8"/>
        <v>0</v>
      </c>
      <c r="I31" s="259">
        <f t="shared" si="8"/>
        <v>0</v>
      </c>
      <c r="J31" s="259">
        <f t="shared" si="8"/>
        <v>0</v>
      </c>
      <c r="K31" s="259">
        <f t="shared" si="8"/>
        <v>0</v>
      </c>
      <c r="L31" s="259">
        <f t="shared" si="8"/>
        <v>0</v>
      </c>
      <c r="M31" s="259">
        <f t="shared" si="8"/>
        <v>0</v>
      </c>
    </row>
    <row r="32" spans="1:13">
      <c r="A32" s="206">
        <f t="shared" si="3"/>
        <v>22</v>
      </c>
      <c r="B32" s="43" t="s">
        <v>13</v>
      </c>
      <c r="C32" s="72"/>
      <c r="D32" s="258"/>
      <c r="E32" s="258"/>
      <c r="F32" s="258"/>
      <c r="G32" s="258"/>
      <c r="H32" s="258"/>
      <c r="I32" s="258"/>
      <c r="J32" s="258"/>
      <c r="K32" s="258"/>
      <c r="L32" s="258"/>
      <c r="M32" s="258"/>
    </row>
    <row r="33" spans="1:13">
      <c r="A33" s="206">
        <f t="shared" si="3"/>
        <v>23</v>
      </c>
      <c r="B33" s="43" t="s">
        <v>14</v>
      </c>
      <c r="C33" s="72"/>
      <c r="D33" s="258"/>
      <c r="E33" s="258"/>
      <c r="F33" s="258"/>
      <c r="G33" s="258"/>
      <c r="H33" s="258"/>
      <c r="I33" s="258"/>
      <c r="J33" s="258"/>
      <c r="K33" s="258"/>
      <c r="L33" s="258"/>
      <c r="M33" s="258"/>
    </row>
    <row r="34" spans="1:13">
      <c r="A34" s="206">
        <f t="shared" si="3"/>
        <v>24</v>
      </c>
      <c r="B34" s="43" t="s">
        <v>15</v>
      </c>
      <c r="C34" s="115" t="str">
        <f>"Sum of items "&amp;A35&amp;" and "&amp;A36</f>
        <v>Sum of items 25 and 26</v>
      </c>
      <c r="D34" s="259">
        <f>SUM(D35:D36)</f>
        <v>0</v>
      </c>
      <c r="E34" s="259">
        <f>SUM(E35:E36)</f>
        <v>0</v>
      </c>
      <c r="F34" s="259">
        <f t="shared" ref="F34:M34" si="9">SUM(F35:F36)</f>
        <v>0</v>
      </c>
      <c r="G34" s="259">
        <f t="shared" si="9"/>
        <v>0</v>
      </c>
      <c r="H34" s="259">
        <f t="shared" si="9"/>
        <v>0</v>
      </c>
      <c r="I34" s="259">
        <f t="shared" si="9"/>
        <v>0</v>
      </c>
      <c r="J34" s="259">
        <f t="shared" si="9"/>
        <v>0</v>
      </c>
      <c r="K34" s="259">
        <f t="shared" si="9"/>
        <v>0</v>
      </c>
      <c r="L34" s="259">
        <f t="shared" si="9"/>
        <v>0</v>
      </c>
      <c r="M34" s="259">
        <f t="shared" si="9"/>
        <v>0</v>
      </c>
    </row>
    <row r="35" spans="1:13">
      <c r="A35" s="206">
        <f t="shared" si="3"/>
        <v>25</v>
      </c>
      <c r="B35" s="402" t="s">
        <v>49</v>
      </c>
      <c r="C35" s="72"/>
      <c r="D35" s="258"/>
      <c r="E35" s="258"/>
      <c r="F35" s="258"/>
      <c r="G35" s="258"/>
      <c r="H35" s="258"/>
      <c r="I35" s="258"/>
      <c r="J35" s="258"/>
      <c r="K35" s="258"/>
      <c r="L35" s="258"/>
      <c r="M35" s="258"/>
    </row>
    <row r="36" spans="1:13">
      <c r="A36" s="206">
        <f t="shared" si="3"/>
        <v>26</v>
      </c>
      <c r="B36" s="402" t="s">
        <v>462</v>
      </c>
      <c r="C36" s="72"/>
      <c r="D36" s="258"/>
      <c r="E36" s="258"/>
      <c r="F36" s="258"/>
      <c r="G36" s="258"/>
      <c r="H36" s="258"/>
      <c r="I36" s="258"/>
      <c r="J36" s="258"/>
      <c r="K36" s="258"/>
      <c r="L36" s="258"/>
      <c r="M36" s="258"/>
    </row>
    <row r="37" spans="1:13">
      <c r="A37" s="206">
        <f t="shared" si="3"/>
        <v>27</v>
      </c>
      <c r="B37" s="65" t="s">
        <v>552</v>
      </c>
      <c r="C37" s="72"/>
      <c r="D37" s="258"/>
      <c r="E37" s="258"/>
      <c r="F37" s="258"/>
      <c r="G37" s="258"/>
      <c r="H37" s="258"/>
      <c r="I37" s="258"/>
      <c r="J37" s="258"/>
      <c r="K37" s="258"/>
      <c r="L37" s="258"/>
      <c r="M37" s="258"/>
    </row>
    <row r="38" spans="1:13">
      <c r="A38" s="206">
        <f t="shared" si="3"/>
        <v>28</v>
      </c>
      <c r="B38" s="63" t="s">
        <v>11</v>
      </c>
      <c r="C38" s="115" t="str">
        <f>"Sum of items "&amp;A39&amp;" to "&amp;A42</f>
        <v>Sum of items 29 to 32</v>
      </c>
      <c r="D38" s="259">
        <f>SUM(D39:D42)</f>
        <v>0</v>
      </c>
      <c r="E38" s="259">
        <f>SUM(E39:E42)</f>
        <v>0</v>
      </c>
      <c r="F38" s="259">
        <f t="shared" ref="F38:M38" si="10">SUM(F39:F42)</f>
        <v>0</v>
      </c>
      <c r="G38" s="259">
        <f t="shared" si="10"/>
        <v>0</v>
      </c>
      <c r="H38" s="259">
        <f t="shared" si="10"/>
        <v>0</v>
      </c>
      <c r="I38" s="259">
        <f t="shared" si="10"/>
        <v>0</v>
      </c>
      <c r="J38" s="259">
        <f t="shared" si="10"/>
        <v>0</v>
      </c>
      <c r="K38" s="259">
        <f t="shared" si="10"/>
        <v>0</v>
      </c>
      <c r="L38" s="259">
        <f t="shared" si="10"/>
        <v>0</v>
      </c>
      <c r="M38" s="259">
        <f t="shared" si="10"/>
        <v>0</v>
      </c>
    </row>
    <row r="39" spans="1:13">
      <c r="A39" s="206">
        <f t="shared" si="3"/>
        <v>29</v>
      </c>
      <c r="B39" s="37" t="s">
        <v>514</v>
      </c>
      <c r="C39" s="64"/>
      <c r="D39" s="258"/>
      <c r="E39" s="258"/>
      <c r="F39" s="258"/>
      <c r="G39" s="258"/>
      <c r="H39" s="258"/>
      <c r="I39" s="258"/>
      <c r="J39" s="258"/>
      <c r="K39" s="258"/>
      <c r="L39" s="258"/>
      <c r="M39" s="258"/>
    </row>
    <row r="40" spans="1:13">
      <c r="A40" s="206">
        <f t="shared" si="3"/>
        <v>30</v>
      </c>
      <c r="B40" s="65" t="s">
        <v>98</v>
      </c>
      <c r="C40" s="64"/>
      <c r="D40" s="258"/>
      <c r="E40" s="258"/>
      <c r="F40" s="258"/>
      <c r="G40" s="258"/>
      <c r="H40" s="258"/>
      <c r="I40" s="258"/>
      <c r="J40" s="258"/>
      <c r="K40" s="258"/>
      <c r="L40" s="258"/>
      <c r="M40" s="258"/>
    </row>
    <row r="41" spans="1:13">
      <c r="A41" s="206">
        <f t="shared" si="3"/>
        <v>31</v>
      </c>
      <c r="B41" s="37" t="s">
        <v>465</v>
      </c>
      <c r="C41" s="115"/>
      <c r="D41" s="258"/>
      <c r="E41" s="258"/>
      <c r="F41" s="258"/>
      <c r="G41" s="258"/>
      <c r="H41" s="258"/>
      <c r="I41" s="258"/>
      <c r="J41" s="258"/>
      <c r="K41" s="258"/>
      <c r="L41" s="258"/>
      <c r="M41" s="258"/>
    </row>
    <row r="42" spans="1:13">
      <c r="A42" s="206">
        <f t="shared" si="3"/>
        <v>32</v>
      </c>
      <c r="B42" s="37" t="s">
        <v>553</v>
      </c>
      <c r="C42" s="115"/>
      <c r="D42" s="258"/>
      <c r="E42" s="258"/>
      <c r="F42" s="258"/>
      <c r="G42" s="258"/>
      <c r="H42" s="258"/>
      <c r="I42" s="258"/>
      <c r="J42" s="258"/>
      <c r="K42" s="258"/>
      <c r="L42" s="258"/>
      <c r="M42" s="258"/>
    </row>
    <row r="43" spans="1:13">
      <c r="A43" s="206">
        <f t="shared" si="3"/>
        <v>33</v>
      </c>
      <c r="B43" s="63" t="s">
        <v>16</v>
      </c>
      <c r="C43" s="115" t="str">
        <f>"Sum of items "&amp;A44&amp;" and "&amp;A45</f>
        <v>Sum of items 34 and 35</v>
      </c>
      <c r="D43" s="259">
        <f t="shared" ref="D43:M43" si="11">SUM(D44:D45)</f>
        <v>0</v>
      </c>
      <c r="E43" s="259">
        <f t="shared" si="11"/>
        <v>0</v>
      </c>
      <c r="F43" s="259">
        <f t="shared" si="11"/>
        <v>0</v>
      </c>
      <c r="G43" s="259">
        <f t="shared" si="11"/>
        <v>0</v>
      </c>
      <c r="H43" s="259">
        <f t="shared" si="11"/>
        <v>0</v>
      </c>
      <c r="I43" s="259">
        <f t="shared" si="11"/>
        <v>0</v>
      </c>
      <c r="J43" s="259">
        <f t="shared" si="11"/>
        <v>0</v>
      </c>
      <c r="K43" s="259">
        <f t="shared" si="11"/>
        <v>0</v>
      </c>
      <c r="L43" s="259">
        <f t="shared" si="11"/>
        <v>0</v>
      </c>
      <c r="M43" s="259">
        <f t="shared" si="11"/>
        <v>0</v>
      </c>
    </row>
    <row r="44" spans="1:13">
      <c r="A44" s="206">
        <f t="shared" si="3"/>
        <v>34</v>
      </c>
      <c r="B44" s="37" t="s">
        <v>464</v>
      </c>
      <c r="C44" s="115"/>
      <c r="D44" s="258"/>
      <c r="E44" s="258"/>
      <c r="F44" s="258"/>
      <c r="G44" s="258"/>
      <c r="H44" s="258"/>
      <c r="I44" s="258"/>
      <c r="J44" s="258"/>
      <c r="K44" s="258"/>
      <c r="L44" s="258"/>
      <c r="M44" s="258"/>
    </row>
    <row r="45" spans="1:13">
      <c r="A45" s="206">
        <f t="shared" si="3"/>
        <v>35</v>
      </c>
      <c r="B45" s="37" t="s">
        <v>764</v>
      </c>
      <c r="C45" s="115"/>
      <c r="D45" s="258"/>
      <c r="E45" s="258"/>
      <c r="F45" s="258"/>
      <c r="G45" s="258"/>
      <c r="H45" s="258"/>
      <c r="I45" s="258"/>
      <c r="J45" s="258"/>
      <c r="K45" s="258"/>
      <c r="L45" s="258"/>
      <c r="M45" s="258"/>
    </row>
    <row r="46" spans="1:13" ht="30">
      <c r="A46" s="206">
        <f>A45+1</f>
        <v>36</v>
      </c>
      <c r="B46" s="63" t="s">
        <v>17</v>
      </c>
      <c r="C46" s="66" t="str">
        <f>"Sum of items "&amp;A47&amp;", "&amp;A48&amp;", "&amp;A49&amp;", and "&amp;A50</f>
        <v>Sum of items 37, 38, 39, and 40</v>
      </c>
      <c r="D46" s="259">
        <f>SUM(D47:D50)</f>
        <v>0</v>
      </c>
      <c r="E46" s="259">
        <f>SUM(E47:E50)</f>
        <v>0</v>
      </c>
      <c r="F46" s="259">
        <f t="shared" ref="F46:M46" si="12">SUM(F47:F50)</f>
        <v>0</v>
      </c>
      <c r="G46" s="259">
        <f t="shared" si="12"/>
        <v>0</v>
      </c>
      <c r="H46" s="259">
        <f t="shared" si="12"/>
        <v>0</v>
      </c>
      <c r="I46" s="259">
        <f t="shared" si="12"/>
        <v>0</v>
      </c>
      <c r="J46" s="259">
        <f t="shared" si="12"/>
        <v>0</v>
      </c>
      <c r="K46" s="259">
        <f t="shared" si="12"/>
        <v>0</v>
      </c>
      <c r="L46" s="259">
        <f t="shared" si="12"/>
        <v>0</v>
      </c>
      <c r="M46" s="259">
        <f t="shared" si="12"/>
        <v>0</v>
      </c>
    </row>
    <row r="47" spans="1:13">
      <c r="A47" s="206">
        <f t="shared" si="3"/>
        <v>37</v>
      </c>
      <c r="B47" s="65" t="s">
        <v>97</v>
      </c>
      <c r="C47" s="72" t="str">
        <f>" = bhckk137"</f>
        <v xml:space="preserve"> = bhckk137</v>
      </c>
      <c r="D47" s="258"/>
      <c r="E47" s="258"/>
      <c r="F47" s="258"/>
      <c r="G47" s="258"/>
      <c r="H47" s="258"/>
      <c r="I47" s="258"/>
      <c r="J47" s="258"/>
      <c r="K47" s="258"/>
      <c r="L47" s="258"/>
      <c r="M47" s="258"/>
    </row>
    <row r="48" spans="1:13">
      <c r="A48" s="206">
        <f t="shared" si="3"/>
        <v>38</v>
      </c>
      <c r="B48" s="65" t="s">
        <v>96</v>
      </c>
      <c r="C48" s="64"/>
      <c r="D48" s="258"/>
      <c r="E48" s="258"/>
      <c r="F48" s="258"/>
      <c r="G48" s="258"/>
      <c r="H48" s="258"/>
      <c r="I48" s="258"/>
      <c r="J48" s="258"/>
      <c r="K48" s="258"/>
      <c r="L48" s="258"/>
      <c r="M48" s="258"/>
    </row>
    <row r="49" spans="1:13">
      <c r="A49" s="206">
        <f t="shared" si="3"/>
        <v>39</v>
      </c>
      <c r="B49" s="37" t="s">
        <v>554</v>
      </c>
      <c r="C49" s="64"/>
      <c r="D49" s="258"/>
      <c r="E49" s="258"/>
      <c r="F49" s="258"/>
      <c r="G49" s="258"/>
      <c r="H49" s="258"/>
      <c r="I49" s="258"/>
      <c r="J49" s="258"/>
      <c r="K49" s="258"/>
      <c r="L49" s="258"/>
      <c r="M49" s="258"/>
    </row>
    <row r="50" spans="1:13">
      <c r="A50" s="206">
        <f t="shared" si="3"/>
        <v>40</v>
      </c>
      <c r="B50" s="65" t="s">
        <v>95</v>
      </c>
      <c r="C50" s="115"/>
      <c r="D50" s="258"/>
      <c r="E50" s="258"/>
      <c r="F50" s="258"/>
      <c r="G50" s="258"/>
      <c r="H50" s="258"/>
      <c r="I50" s="258"/>
      <c r="J50" s="258"/>
      <c r="K50" s="258"/>
      <c r="L50" s="258"/>
      <c r="M50" s="258"/>
    </row>
    <row r="51" spans="1:13">
      <c r="A51" s="206">
        <f t="shared" si="3"/>
        <v>41</v>
      </c>
      <c r="B51" s="63" t="s">
        <v>568</v>
      </c>
      <c r="C51" s="115" t="str">
        <f>"Sum of items "&amp;A52&amp;" to "&amp;A56</f>
        <v>Sum of items 42 to 46</v>
      </c>
      <c r="D51" s="259">
        <f>SUM(D52:D56)</f>
        <v>0</v>
      </c>
      <c r="E51" s="259">
        <f>SUM(E52:E56)</f>
        <v>0</v>
      </c>
      <c r="F51" s="259">
        <f t="shared" ref="F51:M51" si="13">SUM(F52:F56)</f>
        <v>0</v>
      </c>
      <c r="G51" s="259">
        <f t="shared" si="13"/>
        <v>0</v>
      </c>
      <c r="H51" s="259">
        <f t="shared" si="13"/>
        <v>0</v>
      </c>
      <c r="I51" s="259">
        <f t="shared" si="13"/>
        <v>0</v>
      </c>
      <c r="J51" s="259">
        <f t="shared" si="13"/>
        <v>0</v>
      </c>
      <c r="K51" s="259">
        <f t="shared" si="13"/>
        <v>0</v>
      </c>
      <c r="L51" s="259">
        <f t="shared" si="13"/>
        <v>0</v>
      </c>
      <c r="M51" s="259">
        <f t="shared" si="13"/>
        <v>0</v>
      </c>
    </row>
    <row r="52" spans="1:13">
      <c r="A52" s="206">
        <f t="shared" si="3"/>
        <v>42</v>
      </c>
      <c r="B52" s="65" t="s">
        <v>99</v>
      </c>
      <c r="C52" s="72" t="str">
        <f>" = bhck2081"</f>
        <v xml:space="preserve"> = bhck2081</v>
      </c>
      <c r="D52" s="258"/>
      <c r="E52" s="258"/>
      <c r="F52" s="258"/>
      <c r="G52" s="258"/>
      <c r="H52" s="258"/>
      <c r="I52" s="258"/>
      <c r="J52" s="258"/>
      <c r="K52" s="258"/>
      <c r="L52" s="258"/>
      <c r="M52" s="258"/>
    </row>
    <row r="53" spans="1:13">
      <c r="A53" s="206">
        <f t="shared" si="3"/>
        <v>43</v>
      </c>
      <c r="B53" s="65" t="s">
        <v>100</v>
      </c>
      <c r="C53" s="72" t="str">
        <f>" = bhck1590"</f>
        <v xml:space="preserve"> = bhck1590</v>
      </c>
      <c r="D53" s="258"/>
      <c r="E53" s="258"/>
      <c r="F53" s="258"/>
      <c r="G53" s="258"/>
      <c r="H53" s="258"/>
      <c r="I53" s="258"/>
      <c r="J53" s="258"/>
      <c r="K53" s="258"/>
      <c r="L53" s="258"/>
      <c r="M53" s="258"/>
    </row>
    <row r="54" spans="1:13">
      <c r="A54" s="206">
        <f t="shared" si="3"/>
        <v>44</v>
      </c>
      <c r="B54" s="37" t="s">
        <v>466</v>
      </c>
      <c r="C54" s="72" t="str">
        <f>" = bhck1545"</f>
        <v xml:space="preserve"> = bhck1545</v>
      </c>
      <c r="D54" s="258"/>
      <c r="E54" s="258"/>
      <c r="F54" s="258"/>
      <c r="G54" s="258"/>
      <c r="H54" s="258"/>
      <c r="I54" s="258"/>
      <c r="J54" s="258"/>
      <c r="K54" s="258"/>
      <c r="L54" s="258"/>
      <c r="M54" s="258"/>
    </row>
    <row r="55" spans="1:13">
      <c r="A55" s="206">
        <f t="shared" si="3"/>
        <v>45</v>
      </c>
      <c r="B55" s="65" t="s">
        <v>102</v>
      </c>
      <c r="C55" s="351" t="s">
        <v>639</v>
      </c>
      <c r="D55" s="258"/>
      <c r="E55" s="258"/>
      <c r="F55" s="258"/>
      <c r="G55" s="258"/>
      <c r="H55" s="258"/>
      <c r="I55" s="258"/>
      <c r="J55" s="258"/>
      <c r="K55" s="258"/>
      <c r="L55" s="258"/>
      <c r="M55" s="258"/>
    </row>
    <row r="56" spans="1:13">
      <c r="A56" s="206">
        <f t="shared" si="3"/>
        <v>46</v>
      </c>
      <c r="B56" s="272" t="s">
        <v>103</v>
      </c>
      <c r="C56" s="115" t="str">
        <f>"Sum of items "&amp;A57&amp;" and "&amp;A58</f>
        <v>Sum of items 47 and 48</v>
      </c>
      <c r="D56" s="259">
        <f>SUM(D57:D58)</f>
        <v>0</v>
      </c>
      <c r="E56" s="259">
        <f>SUM(E57:E58)</f>
        <v>0</v>
      </c>
      <c r="F56" s="259">
        <f t="shared" ref="F56:M56" si="14">SUM(F57:F58)</f>
        <v>0</v>
      </c>
      <c r="G56" s="259">
        <f t="shared" si="14"/>
        <v>0</v>
      </c>
      <c r="H56" s="259">
        <f t="shared" si="14"/>
        <v>0</v>
      </c>
      <c r="I56" s="259">
        <f t="shared" si="14"/>
        <v>0</v>
      </c>
      <c r="J56" s="259">
        <f t="shared" si="14"/>
        <v>0</v>
      </c>
      <c r="K56" s="259">
        <f t="shared" si="14"/>
        <v>0</v>
      </c>
      <c r="L56" s="259">
        <f t="shared" si="14"/>
        <v>0</v>
      </c>
      <c r="M56" s="259">
        <f t="shared" si="14"/>
        <v>0</v>
      </c>
    </row>
    <row r="57" spans="1:13">
      <c r="A57" s="206">
        <f t="shared" si="3"/>
        <v>47</v>
      </c>
      <c r="B57" s="562" t="s">
        <v>564</v>
      </c>
      <c r="C57" s="351" t="s">
        <v>638</v>
      </c>
      <c r="D57" s="285"/>
      <c r="E57" s="285"/>
      <c r="F57" s="285"/>
      <c r="G57" s="285"/>
      <c r="H57" s="285"/>
      <c r="I57" s="285"/>
      <c r="J57" s="285"/>
      <c r="K57" s="285"/>
      <c r="L57" s="285"/>
      <c r="M57" s="285"/>
    </row>
    <row r="58" spans="1:13" s="99" customFormat="1">
      <c r="A58" s="247">
        <f t="shared" si="3"/>
        <v>48</v>
      </c>
      <c r="B58" s="563" t="s">
        <v>467</v>
      </c>
      <c r="C58" s="357" t="s">
        <v>642</v>
      </c>
      <c r="D58" s="288"/>
      <c r="E58" s="288"/>
      <c r="F58" s="288"/>
      <c r="G58" s="288"/>
      <c r="H58" s="288"/>
      <c r="I58" s="288"/>
      <c r="J58" s="288"/>
      <c r="K58" s="288"/>
      <c r="L58" s="288"/>
      <c r="M58" s="288"/>
    </row>
    <row r="59" spans="1:13">
      <c r="A59" s="206">
        <f t="shared" si="3"/>
        <v>49</v>
      </c>
      <c r="B59" s="74" t="s">
        <v>55</v>
      </c>
      <c r="C59" s="115" t="str">
        <f>"Sum of items "&amp;A14&amp;", "&amp;A28&amp;", "&amp;A38&amp;", "&amp;A43&amp;", "&amp;A46&amp;", and "&amp;A51</f>
        <v>Sum of items 4, 18, 28, 33, 36, and 41</v>
      </c>
      <c r="D59" s="287">
        <f t="shared" ref="D59:M59" si="15">SUM(D14,D28,D38,D43,D46,D51)</f>
        <v>0</v>
      </c>
      <c r="E59" s="287">
        <f t="shared" si="15"/>
        <v>0</v>
      </c>
      <c r="F59" s="287">
        <f t="shared" si="15"/>
        <v>0</v>
      </c>
      <c r="G59" s="287">
        <f t="shared" si="15"/>
        <v>0</v>
      </c>
      <c r="H59" s="287">
        <f t="shared" si="15"/>
        <v>0</v>
      </c>
      <c r="I59" s="287">
        <f t="shared" si="15"/>
        <v>0</v>
      </c>
      <c r="J59" s="287">
        <f t="shared" si="15"/>
        <v>0</v>
      </c>
      <c r="K59" s="287">
        <f t="shared" si="15"/>
        <v>0</v>
      </c>
      <c r="L59" s="287">
        <f t="shared" si="15"/>
        <v>0</v>
      </c>
      <c r="M59" s="287">
        <f t="shared" si="15"/>
        <v>0</v>
      </c>
    </row>
    <row r="60" spans="1:13">
      <c r="B60" s="62"/>
      <c r="C60" s="115"/>
      <c r="D60" s="256"/>
      <c r="E60" s="73"/>
      <c r="F60" s="73"/>
      <c r="G60" s="73"/>
      <c r="H60" s="73"/>
      <c r="I60" s="73"/>
      <c r="J60" s="73"/>
      <c r="K60" s="73"/>
      <c r="L60" s="73"/>
      <c r="M60" s="73"/>
    </row>
    <row r="61" spans="1:13">
      <c r="B61" s="62" t="s">
        <v>562</v>
      </c>
      <c r="C61" s="115"/>
      <c r="D61" s="256"/>
      <c r="E61" s="73"/>
      <c r="F61" s="73"/>
      <c r="G61" s="73"/>
      <c r="H61" s="73"/>
      <c r="I61" s="73"/>
      <c r="J61" s="73"/>
      <c r="K61" s="73"/>
      <c r="L61" s="73"/>
      <c r="M61" s="73"/>
    </row>
    <row r="62" spans="1:13" ht="30">
      <c r="A62" s="206">
        <f>A59+1</f>
        <v>50</v>
      </c>
      <c r="B62" s="63" t="s">
        <v>551</v>
      </c>
      <c r="C62" s="66" t="str">
        <f>"Sum of items "&amp;A63&amp;", "&amp;A66&amp;", "&amp;A69&amp;", and "&amp;A75</f>
        <v>Sum of items 51, 54, 57, and 63</v>
      </c>
      <c r="D62" s="259">
        <f>SUM(D63,D66,D69,D75)</f>
        <v>0</v>
      </c>
      <c r="E62" s="259">
        <f>SUM(E63,E66,E69,E75)</f>
        <v>0</v>
      </c>
      <c r="F62" s="259">
        <f t="shared" ref="F62:M62" si="16">SUM(F63,F66,F69,F75)</f>
        <v>0</v>
      </c>
      <c r="G62" s="259">
        <f t="shared" si="16"/>
        <v>0</v>
      </c>
      <c r="H62" s="259">
        <f t="shared" si="16"/>
        <v>0</v>
      </c>
      <c r="I62" s="259">
        <f t="shared" si="16"/>
        <v>0</v>
      </c>
      <c r="J62" s="259">
        <f t="shared" si="16"/>
        <v>0</v>
      </c>
      <c r="K62" s="259">
        <f t="shared" si="16"/>
        <v>0</v>
      </c>
      <c r="L62" s="259">
        <f t="shared" si="16"/>
        <v>0</v>
      </c>
      <c r="M62" s="259">
        <f t="shared" si="16"/>
        <v>0</v>
      </c>
    </row>
    <row r="63" spans="1:13" ht="30">
      <c r="A63" s="206">
        <f>A62+1</f>
        <v>51</v>
      </c>
      <c r="B63" s="74" t="s">
        <v>7</v>
      </c>
      <c r="C63" s="66" t="str">
        <f>"Sum of items "&amp;A64&amp;" and "&amp;A65</f>
        <v>Sum of items 52 and 53</v>
      </c>
      <c r="D63" s="259">
        <f>SUM(D64:D65)</f>
        <v>0</v>
      </c>
      <c r="E63" s="259">
        <f>SUM(E64:E65)</f>
        <v>0</v>
      </c>
      <c r="F63" s="259">
        <f t="shared" ref="F63:M63" si="17">SUM(F64:F65)</f>
        <v>0</v>
      </c>
      <c r="G63" s="259">
        <f t="shared" si="17"/>
        <v>0</v>
      </c>
      <c r="H63" s="259">
        <f t="shared" si="17"/>
        <v>0</v>
      </c>
      <c r="I63" s="259">
        <f t="shared" si="17"/>
        <v>0</v>
      </c>
      <c r="J63" s="259">
        <f t="shared" si="17"/>
        <v>0</v>
      </c>
      <c r="K63" s="259">
        <f t="shared" si="17"/>
        <v>0</v>
      </c>
      <c r="L63" s="259">
        <f t="shared" si="17"/>
        <v>0</v>
      </c>
      <c r="M63" s="259">
        <f t="shared" si="17"/>
        <v>0</v>
      </c>
    </row>
    <row r="64" spans="1:13">
      <c r="A64" s="206">
        <f t="shared" ref="A64:A104" si="18">A63+1</f>
        <v>52</v>
      </c>
      <c r="B64" s="43" t="s">
        <v>7</v>
      </c>
      <c r="C64" s="115"/>
      <c r="D64" s="259">
        <f>'Retail Bal. &amp; Loss Projections'!C6</f>
        <v>0</v>
      </c>
      <c r="E64" s="259">
        <f>'Retail Bal. &amp; Loss Projections'!D6</f>
        <v>0</v>
      </c>
      <c r="F64" s="259">
        <f>'Retail Bal. &amp; Loss Projections'!E6</f>
        <v>0</v>
      </c>
      <c r="G64" s="259">
        <f>'Retail Bal. &amp; Loss Projections'!F6</f>
        <v>0</v>
      </c>
      <c r="H64" s="259">
        <f>'Retail Bal. &amp; Loss Projections'!G6</f>
        <v>0</v>
      </c>
      <c r="I64" s="259">
        <f>'Retail Bal. &amp; Loss Projections'!H6</f>
        <v>0</v>
      </c>
      <c r="J64" s="259">
        <f>'Retail Bal. &amp; Loss Projections'!I6</f>
        <v>0</v>
      </c>
      <c r="K64" s="259">
        <f>'Retail Bal. &amp; Loss Projections'!J6</f>
        <v>0</v>
      </c>
      <c r="L64" s="259">
        <f>'Retail Bal. &amp; Loss Projections'!K6</f>
        <v>0</v>
      </c>
      <c r="M64" s="259">
        <f>'Retail Bal. &amp; Loss Projections'!L6</f>
        <v>0</v>
      </c>
    </row>
    <row r="65" spans="1:13">
      <c r="A65" s="206">
        <f t="shared" si="18"/>
        <v>53</v>
      </c>
      <c r="B65" s="43" t="s">
        <v>463</v>
      </c>
      <c r="C65" s="115"/>
      <c r="D65" s="259">
        <f>'Retail Bal. &amp; Loss Projections'!C15</f>
        <v>0</v>
      </c>
      <c r="E65" s="259">
        <f>'Retail Bal. &amp; Loss Projections'!D15</f>
        <v>0</v>
      </c>
      <c r="F65" s="259">
        <f>'Retail Bal. &amp; Loss Projections'!E15</f>
        <v>0</v>
      </c>
      <c r="G65" s="259">
        <f>'Retail Bal. &amp; Loss Projections'!F15</f>
        <v>0</v>
      </c>
      <c r="H65" s="259">
        <f>'Retail Bal. &amp; Loss Projections'!G15</f>
        <v>0</v>
      </c>
      <c r="I65" s="259">
        <f>'Retail Bal. &amp; Loss Projections'!H15</f>
        <v>0</v>
      </c>
      <c r="J65" s="259">
        <f>'Retail Bal. &amp; Loss Projections'!I15</f>
        <v>0</v>
      </c>
      <c r="K65" s="259">
        <f>'Retail Bal. &amp; Loss Projections'!J15</f>
        <v>0</v>
      </c>
      <c r="L65" s="259">
        <f>'Retail Bal. &amp; Loss Projections'!K15</f>
        <v>0</v>
      </c>
      <c r="M65" s="259">
        <f>'Retail Bal. &amp; Loss Projections'!L15</f>
        <v>0</v>
      </c>
    </row>
    <row r="66" spans="1:13">
      <c r="A66" s="206">
        <f t="shared" si="18"/>
        <v>54</v>
      </c>
      <c r="B66" s="74" t="s">
        <v>8</v>
      </c>
      <c r="C66" s="115" t="str">
        <f>"Sum of items "&amp;A67&amp;" and "&amp;A68</f>
        <v>Sum of items 55 and 56</v>
      </c>
      <c r="D66" s="259">
        <f>SUM(D67:D68)</f>
        <v>0</v>
      </c>
      <c r="E66" s="259">
        <f>SUM(E67:E68)</f>
        <v>0</v>
      </c>
      <c r="F66" s="259">
        <f t="shared" ref="F66:M66" si="19">SUM(F67:F68)</f>
        <v>0</v>
      </c>
      <c r="G66" s="259">
        <f t="shared" si="19"/>
        <v>0</v>
      </c>
      <c r="H66" s="259">
        <f t="shared" si="19"/>
        <v>0</v>
      </c>
      <c r="I66" s="259">
        <f t="shared" si="19"/>
        <v>0</v>
      </c>
      <c r="J66" s="259">
        <f t="shared" si="19"/>
        <v>0</v>
      </c>
      <c r="K66" s="259">
        <f t="shared" si="19"/>
        <v>0</v>
      </c>
      <c r="L66" s="259">
        <f t="shared" si="19"/>
        <v>0</v>
      </c>
      <c r="M66" s="259">
        <f t="shared" si="19"/>
        <v>0</v>
      </c>
    </row>
    <row r="67" spans="1:13">
      <c r="A67" s="206">
        <f t="shared" si="18"/>
        <v>55</v>
      </c>
      <c r="B67" s="352" t="s">
        <v>9</v>
      </c>
      <c r="C67" s="72"/>
      <c r="D67" s="259">
        <f>'Retail Bal. &amp; Loss Projections'!C24</f>
        <v>0</v>
      </c>
      <c r="E67" s="259">
        <f>'Retail Bal. &amp; Loss Projections'!D24</f>
        <v>0</v>
      </c>
      <c r="F67" s="259">
        <f>'Retail Bal. &amp; Loss Projections'!E24</f>
        <v>0</v>
      </c>
      <c r="G67" s="259">
        <f>'Retail Bal. &amp; Loss Projections'!F24</f>
        <v>0</v>
      </c>
      <c r="H67" s="259">
        <f>'Retail Bal. &amp; Loss Projections'!G24</f>
        <v>0</v>
      </c>
      <c r="I67" s="259">
        <f>'Retail Bal. &amp; Loss Projections'!H24</f>
        <v>0</v>
      </c>
      <c r="J67" s="259">
        <f>'Retail Bal. &amp; Loss Projections'!I24</f>
        <v>0</v>
      </c>
      <c r="K67" s="259">
        <f>'Retail Bal. &amp; Loss Projections'!J24</f>
        <v>0</v>
      </c>
      <c r="L67" s="259">
        <f>'Retail Bal. &amp; Loss Projections'!K24</f>
        <v>0</v>
      </c>
      <c r="M67" s="259">
        <f>'Retail Bal. &amp; Loss Projections'!L24</f>
        <v>0</v>
      </c>
    </row>
    <row r="68" spans="1:13">
      <c r="A68" s="206">
        <f t="shared" si="18"/>
        <v>56</v>
      </c>
      <c r="B68" s="352" t="s">
        <v>10</v>
      </c>
      <c r="C68" s="72"/>
      <c r="D68" s="259">
        <f>'Retail Bal. &amp; Loss Projections'!C33</f>
        <v>0</v>
      </c>
      <c r="E68" s="259">
        <f>'Retail Bal. &amp; Loss Projections'!D33</f>
        <v>0</v>
      </c>
      <c r="F68" s="259">
        <f>'Retail Bal. &amp; Loss Projections'!E33</f>
        <v>0</v>
      </c>
      <c r="G68" s="259">
        <f>'Retail Bal. &amp; Loss Projections'!F33</f>
        <v>0</v>
      </c>
      <c r="H68" s="259">
        <f>'Retail Bal. &amp; Loss Projections'!G33</f>
        <v>0</v>
      </c>
      <c r="I68" s="259">
        <f>'Retail Bal. &amp; Loss Projections'!H33</f>
        <v>0</v>
      </c>
      <c r="J68" s="259">
        <f>'Retail Bal. &amp; Loss Projections'!I33</f>
        <v>0</v>
      </c>
      <c r="K68" s="259">
        <f>'Retail Bal. &amp; Loss Projections'!J33</f>
        <v>0</v>
      </c>
      <c r="L68" s="259">
        <f>'Retail Bal. &amp; Loss Projections'!K33</f>
        <v>0</v>
      </c>
      <c r="M68" s="259">
        <f>'Retail Bal. &amp; Loss Projections'!L33</f>
        <v>0</v>
      </c>
    </row>
    <row r="69" spans="1:13">
      <c r="A69" s="206">
        <f t="shared" si="18"/>
        <v>57</v>
      </c>
      <c r="B69" s="74" t="s">
        <v>12</v>
      </c>
      <c r="C69" s="115" t="str">
        <f>"Sum of items "&amp;A70&amp;", "&amp;A71&amp;", and "&amp;A72</f>
        <v>Sum of items 58, 59, and 60</v>
      </c>
      <c r="D69" s="259">
        <f>SUM(D70:D72)</f>
        <v>0</v>
      </c>
      <c r="E69" s="259">
        <f>SUM(E70:E72)</f>
        <v>0</v>
      </c>
      <c r="F69" s="259">
        <f t="shared" ref="F69:M69" si="20">SUM(F70:F72)</f>
        <v>0</v>
      </c>
      <c r="G69" s="259">
        <f t="shared" si="20"/>
        <v>0</v>
      </c>
      <c r="H69" s="259">
        <f t="shared" si="20"/>
        <v>0</v>
      </c>
      <c r="I69" s="259">
        <f t="shared" si="20"/>
        <v>0</v>
      </c>
      <c r="J69" s="259">
        <f t="shared" si="20"/>
        <v>0</v>
      </c>
      <c r="K69" s="259">
        <f t="shared" si="20"/>
        <v>0</v>
      </c>
      <c r="L69" s="259">
        <f t="shared" si="20"/>
        <v>0</v>
      </c>
      <c r="M69" s="259">
        <f t="shared" si="20"/>
        <v>0</v>
      </c>
    </row>
    <row r="70" spans="1:13">
      <c r="A70" s="206">
        <f t="shared" si="18"/>
        <v>58</v>
      </c>
      <c r="B70" s="352" t="s">
        <v>13</v>
      </c>
      <c r="C70" s="72"/>
      <c r="D70" s="258"/>
      <c r="E70" s="258"/>
      <c r="F70" s="258"/>
      <c r="G70" s="258"/>
      <c r="H70" s="258"/>
      <c r="I70" s="258"/>
      <c r="J70" s="258"/>
      <c r="K70" s="258"/>
      <c r="L70" s="258"/>
      <c r="M70" s="258"/>
    </row>
    <row r="71" spans="1:13">
      <c r="A71" s="206">
        <f t="shared" si="18"/>
        <v>59</v>
      </c>
      <c r="B71" s="352" t="s">
        <v>14</v>
      </c>
      <c r="C71" s="72"/>
      <c r="D71" s="258"/>
      <c r="E71" s="258"/>
      <c r="F71" s="258"/>
      <c r="G71" s="258"/>
      <c r="H71" s="258"/>
      <c r="I71" s="258"/>
      <c r="J71" s="258"/>
      <c r="K71" s="258"/>
      <c r="L71" s="258"/>
      <c r="M71" s="258"/>
    </row>
    <row r="72" spans="1:13">
      <c r="A72" s="206">
        <f t="shared" si="18"/>
        <v>60</v>
      </c>
      <c r="B72" s="352" t="s">
        <v>15</v>
      </c>
      <c r="C72" s="115" t="str">
        <f>"Sum of items "&amp;A73&amp;" and "&amp;A74</f>
        <v>Sum of items 61 and 62</v>
      </c>
      <c r="D72" s="259">
        <f>SUM(D73:D74)</f>
        <v>0</v>
      </c>
      <c r="E72" s="259">
        <f t="shared" ref="E72:M72" si="21">SUM(E73:E74)</f>
        <v>0</v>
      </c>
      <c r="F72" s="259">
        <f t="shared" si="21"/>
        <v>0</v>
      </c>
      <c r="G72" s="259">
        <f t="shared" si="21"/>
        <v>0</v>
      </c>
      <c r="H72" s="259">
        <f t="shared" si="21"/>
        <v>0</v>
      </c>
      <c r="I72" s="259">
        <f t="shared" si="21"/>
        <v>0</v>
      </c>
      <c r="J72" s="259">
        <f t="shared" si="21"/>
        <v>0</v>
      </c>
      <c r="K72" s="259">
        <f t="shared" si="21"/>
        <v>0</v>
      </c>
      <c r="L72" s="259">
        <f t="shared" si="21"/>
        <v>0</v>
      </c>
      <c r="M72" s="259">
        <f t="shared" si="21"/>
        <v>0</v>
      </c>
    </row>
    <row r="73" spans="1:13">
      <c r="A73" s="206">
        <f t="shared" si="18"/>
        <v>61</v>
      </c>
      <c r="B73" s="402" t="s">
        <v>49</v>
      </c>
      <c r="C73" s="72"/>
      <c r="D73" s="258"/>
      <c r="E73" s="258"/>
      <c r="F73" s="258"/>
      <c r="G73" s="258"/>
      <c r="H73" s="258"/>
      <c r="I73" s="258"/>
      <c r="J73" s="258"/>
      <c r="K73" s="258"/>
      <c r="L73" s="258"/>
      <c r="M73" s="258"/>
    </row>
    <row r="74" spans="1:13">
      <c r="A74" s="206">
        <f t="shared" si="18"/>
        <v>62</v>
      </c>
      <c r="B74" s="402" t="s">
        <v>462</v>
      </c>
      <c r="C74" s="72"/>
      <c r="D74" s="258"/>
      <c r="E74" s="258"/>
      <c r="F74" s="258"/>
      <c r="G74" s="258"/>
      <c r="H74" s="258"/>
      <c r="I74" s="258"/>
      <c r="J74" s="258"/>
      <c r="K74" s="258"/>
      <c r="L74" s="258"/>
      <c r="M74" s="258"/>
    </row>
    <row r="75" spans="1:13">
      <c r="A75" s="206">
        <f t="shared" si="18"/>
        <v>63</v>
      </c>
      <c r="B75" s="74" t="s">
        <v>552</v>
      </c>
      <c r="C75" s="72"/>
      <c r="D75" s="258"/>
      <c r="E75" s="258"/>
      <c r="F75" s="258"/>
      <c r="G75" s="258"/>
      <c r="H75" s="258"/>
      <c r="I75" s="258"/>
      <c r="J75" s="258"/>
      <c r="K75" s="258"/>
      <c r="L75" s="258"/>
      <c r="M75" s="258"/>
    </row>
    <row r="76" spans="1:13" ht="30">
      <c r="A76" s="206">
        <f t="shared" si="18"/>
        <v>64</v>
      </c>
      <c r="B76" s="63" t="s">
        <v>637</v>
      </c>
      <c r="C76" s="66" t="str">
        <f>"Sum of items "&amp;A77&amp;", "&amp;A78&amp;", "&amp;A79&amp;", and "&amp;A85</f>
        <v>Sum of items 65, 66, 67, and 73</v>
      </c>
      <c r="D76" s="259">
        <f t="shared" ref="D76:M76" si="22">SUM(D77:D79,D85)</f>
        <v>0</v>
      </c>
      <c r="E76" s="259">
        <f t="shared" si="22"/>
        <v>0</v>
      </c>
      <c r="F76" s="259">
        <f t="shared" si="22"/>
        <v>0</v>
      </c>
      <c r="G76" s="259">
        <f t="shared" si="22"/>
        <v>0</v>
      </c>
      <c r="H76" s="259">
        <f t="shared" si="22"/>
        <v>0</v>
      </c>
      <c r="I76" s="259">
        <f t="shared" si="22"/>
        <v>0</v>
      </c>
      <c r="J76" s="259">
        <f t="shared" si="22"/>
        <v>0</v>
      </c>
      <c r="K76" s="259">
        <f t="shared" si="22"/>
        <v>0</v>
      </c>
      <c r="L76" s="259">
        <f t="shared" si="22"/>
        <v>0</v>
      </c>
      <c r="M76" s="259">
        <f t="shared" si="22"/>
        <v>0</v>
      </c>
    </row>
    <row r="77" spans="1:13">
      <c r="A77" s="206">
        <f t="shared" si="18"/>
        <v>65</v>
      </c>
      <c r="B77" s="65" t="s">
        <v>7</v>
      </c>
      <c r="C77" s="72"/>
      <c r="D77" s="259">
        <f>'Retail Bal. &amp; Loss Projections'!C41</f>
        <v>0</v>
      </c>
      <c r="E77" s="259">
        <f>'Retail Bal. &amp; Loss Projections'!D41</f>
        <v>0</v>
      </c>
      <c r="F77" s="259">
        <f>'Retail Bal. &amp; Loss Projections'!E41</f>
        <v>0</v>
      </c>
      <c r="G77" s="259">
        <f>'Retail Bal. &amp; Loss Projections'!F41</f>
        <v>0</v>
      </c>
      <c r="H77" s="259">
        <f>'Retail Bal. &amp; Loss Projections'!G41</f>
        <v>0</v>
      </c>
      <c r="I77" s="259">
        <f>'Retail Bal. &amp; Loss Projections'!H41</f>
        <v>0</v>
      </c>
      <c r="J77" s="259">
        <f>'Retail Bal. &amp; Loss Projections'!I41</f>
        <v>0</v>
      </c>
      <c r="K77" s="259">
        <f>'Retail Bal. &amp; Loss Projections'!J41</f>
        <v>0</v>
      </c>
      <c r="L77" s="259">
        <f>'Retail Bal. &amp; Loss Projections'!K41</f>
        <v>0</v>
      </c>
      <c r="M77" s="259">
        <f>'Retail Bal. &amp; Loss Projections'!L41</f>
        <v>0</v>
      </c>
    </row>
    <row r="78" spans="1:13">
      <c r="A78" s="206">
        <f t="shared" si="18"/>
        <v>66</v>
      </c>
      <c r="B78" s="65" t="s">
        <v>8</v>
      </c>
      <c r="C78" s="72"/>
      <c r="D78" s="259">
        <f>'Retail Bal. &amp; Loss Projections'!C50</f>
        <v>0</v>
      </c>
      <c r="E78" s="259">
        <f>'Retail Bal. &amp; Loss Projections'!D50</f>
        <v>0</v>
      </c>
      <c r="F78" s="259">
        <f>'Retail Bal. &amp; Loss Projections'!E50</f>
        <v>0</v>
      </c>
      <c r="G78" s="259">
        <f>'Retail Bal. &amp; Loss Projections'!F50</f>
        <v>0</v>
      </c>
      <c r="H78" s="259">
        <f>'Retail Bal. &amp; Loss Projections'!G50</f>
        <v>0</v>
      </c>
      <c r="I78" s="259">
        <f>'Retail Bal. &amp; Loss Projections'!H50</f>
        <v>0</v>
      </c>
      <c r="J78" s="259">
        <f>'Retail Bal. &amp; Loss Projections'!I50</f>
        <v>0</v>
      </c>
      <c r="K78" s="259">
        <f>'Retail Bal. &amp; Loss Projections'!J50</f>
        <v>0</v>
      </c>
      <c r="L78" s="259">
        <f>'Retail Bal. &amp; Loss Projections'!K50</f>
        <v>0</v>
      </c>
      <c r="M78" s="259">
        <f>'Retail Bal. &amp; Loss Projections'!L50</f>
        <v>0</v>
      </c>
    </row>
    <row r="79" spans="1:13" ht="30">
      <c r="A79" s="206">
        <f t="shared" si="18"/>
        <v>67</v>
      </c>
      <c r="B79" s="74" t="s">
        <v>12</v>
      </c>
      <c r="C79" s="66" t="str">
        <f>"Sum of items "&amp;A80&amp;", "&amp;A81&amp;", and "&amp;A82</f>
        <v>Sum of items 68, 69, and 70</v>
      </c>
      <c r="D79" s="259">
        <f>SUM(D80:D82)</f>
        <v>0</v>
      </c>
      <c r="E79" s="259">
        <f>SUM(E80:E82)</f>
        <v>0</v>
      </c>
      <c r="F79" s="259">
        <f t="shared" ref="F79:M79" si="23">SUM(F80:F82)</f>
        <v>0</v>
      </c>
      <c r="G79" s="259">
        <f t="shared" si="23"/>
        <v>0</v>
      </c>
      <c r="H79" s="259">
        <f t="shared" si="23"/>
        <v>0</v>
      </c>
      <c r="I79" s="259">
        <f t="shared" si="23"/>
        <v>0</v>
      </c>
      <c r="J79" s="259">
        <f t="shared" si="23"/>
        <v>0</v>
      </c>
      <c r="K79" s="259">
        <f t="shared" si="23"/>
        <v>0</v>
      </c>
      <c r="L79" s="259">
        <f t="shared" si="23"/>
        <v>0</v>
      </c>
      <c r="M79" s="259">
        <f t="shared" si="23"/>
        <v>0</v>
      </c>
    </row>
    <row r="80" spans="1:13">
      <c r="A80" s="206">
        <f t="shared" si="18"/>
        <v>68</v>
      </c>
      <c r="B80" s="43" t="s">
        <v>13</v>
      </c>
      <c r="C80" s="72"/>
      <c r="D80" s="258"/>
      <c r="E80" s="258"/>
      <c r="F80" s="258"/>
      <c r="G80" s="258"/>
      <c r="H80" s="258"/>
      <c r="I80" s="258"/>
      <c r="J80" s="258"/>
      <c r="K80" s="258"/>
      <c r="L80" s="258"/>
      <c r="M80" s="258"/>
    </row>
    <row r="81" spans="1:13">
      <c r="A81" s="206">
        <f t="shared" si="18"/>
        <v>69</v>
      </c>
      <c r="B81" s="43" t="s">
        <v>14</v>
      </c>
      <c r="C81" s="72"/>
      <c r="D81" s="258"/>
      <c r="E81" s="258"/>
      <c r="F81" s="258"/>
      <c r="G81" s="258"/>
      <c r="H81" s="258"/>
      <c r="I81" s="258"/>
      <c r="J81" s="258"/>
      <c r="K81" s="258"/>
      <c r="L81" s="258"/>
      <c r="M81" s="258"/>
    </row>
    <row r="82" spans="1:13">
      <c r="A82" s="206">
        <f t="shared" si="18"/>
        <v>70</v>
      </c>
      <c r="B82" s="43" t="s">
        <v>15</v>
      </c>
      <c r="C82" s="115" t="str">
        <f>"Sum of items "&amp;A83&amp;" and "&amp;A84</f>
        <v>Sum of items 71 and 72</v>
      </c>
      <c r="D82" s="259">
        <f>SUM(D83:D84)</f>
        <v>0</v>
      </c>
      <c r="E82" s="259">
        <f>SUM(E83:E84)</f>
        <v>0</v>
      </c>
      <c r="F82" s="259">
        <f t="shared" ref="F82:M82" si="24">SUM(F83:F84)</f>
        <v>0</v>
      </c>
      <c r="G82" s="259">
        <f t="shared" si="24"/>
        <v>0</v>
      </c>
      <c r="H82" s="259">
        <f t="shared" si="24"/>
        <v>0</v>
      </c>
      <c r="I82" s="259">
        <f t="shared" si="24"/>
        <v>0</v>
      </c>
      <c r="J82" s="259">
        <f t="shared" si="24"/>
        <v>0</v>
      </c>
      <c r="K82" s="259">
        <f t="shared" si="24"/>
        <v>0</v>
      </c>
      <c r="L82" s="259">
        <f t="shared" si="24"/>
        <v>0</v>
      </c>
      <c r="M82" s="259">
        <f t="shared" si="24"/>
        <v>0</v>
      </c>
    </row>
    <row r="83" spans="1:13">
      <c r="A83" s="206">
        <f t="shared" si="18"/>
        <v>71</v>
      </c>
      <c r="B83" s="402" t="s">
        <v>49</v>
      </c>
      <c r="C83" s="72"/>
      <c r="D83" s="258"/>
      <c r="E83" s="258"/>
      <c r="F83" s="258"/>
      <c r="G83" s="258"/>
      <c r="H83" s="258"/>
      <c r="I83" s="258"/>
      <c r="J83" s="258"/>
      <c r="K83" s="258"/>
      <c r="L83" s="258"/>
      <c r="M83" s="258"/>
    </row>
    <row r="84" spans="1:13">
      <c r="A84" s="206">
        <f t="shared" si="18"/>
        <v>72</v>
      </c>
      <c r="B84" s="402" t="s">
        <v>462</v>
      </c>
      <c r="C84" s="72"/>
      <c r="D84" s="258"/>
      <c r="E84" s="258"/>
      <c r="F84" s="258"/>
      <c r="G84" s="258"/>
      <c r="H84" s="258"/>
      <c r="I84" s="258"/>
      <c r="J84" s="258"/>
      <c r="K84" s="258"/>
      <c r="L84" s="258"/>
      <c r="M84" s="258"/>
    </row>
    <row r="85" spans="1:13">
      <c r="A85" s="206">
        <f t="shared" si="18"/>
        <v>73</v>
      </c>
      <c r="B85" s="65" t="s">
        <v>552</v>
      </c>
      <c r="C85" s="72"/>
      <c r="D85" s="258"/>
      <c r="E85" s="258"/>
      <c r="F85" s="258"/>
      <c r="G85" s="258"/>
      <c r="H85" s="258"/>
      <c r="I85" s="258"/>
      <c r="J85" s="258"/>
      <c r="K85" s="258"/>
      <c r="L85" s="258"/>
      <c r="M85" s="258"/>
    </row>
    <row r="86" spans="1:13" ht="30">
      <c r="A86" s="206">
        <f t="shared" si="18"/>
        <v>74</v>
      </c>
      <c r="B86" s="63" t="s">
        <v>11</v>
      </c>
      <c r="C86" s="66" t="str">
        <f>"Sum of items "&amp;A87&amp;", "&amp;A88&amp;", and "&amp;A89</f>
        <v>Sum of items 75, 76, and 77</v>
      </c>
      <c r="D86" s="259">
        <f t="shared" ref="D86:M86" si="25">SUM(D87:D89)</f>
        <v>0</v>
      </c>
      <c r="E86" s="259">
        <f t="shared" si="25"/>
        <v>0</v>
      </c>
      <c r="F86" s="259">
        <f t="shared" si="25"/>
        <v>0</v>
      </c>
      <c r="G86" s="259">
        <f t="shared" si="25"/>
        <v>0</v>
      </c>
      <c r="H86" s="259">
        <f t="shared" si="25"/>
        <v>0</v>
      </c>
      <c r="I86" s="259">
        <f t="shared" si="25"/>
        <v>0</v>
      </c>
      <c r="J86" s="259">
        <f t="shared" si="25"/>
        <v>0</v>
      </c>
      <c r="K86" s="259">
        <f t="shared" si="25"/>
        <v>0</v>
      </c>
      <c r="L86" s="259">
        <f t="shared" si="25"/>
        <v>0</v>
      </c>
      <c r="M86" s="259">
        <f t="shared" si="25"/>
        <v>0</v>
      </c>
    </row>
    <row r="87" spans="1:13">
      <c r="A87" s="206">
        <f t="shared" si="18"/>
        <v>75</v>
      </c>
      <c r="B87" s="37" t="s">
        <v>514</v>
      </c>
      <c r="C87" s="64"/>
      <c r="D87" s="258"/>
      <c r="E87" s="258"/>
      <c r="F87" s="258"/>
      <c r="G87" s="258"/>
      <c r="H87" s="258"/>
      <c r="I87" s="258"/>
      <c r="J87" s="258"/>
      <c r="K87" s="258"/>
      <c r="L87" s="258"/>
      <c r="M87" s="258"/>
    </row>
    <row r="88" spans="1:13">
      <c r="A88" s="206">
        <f t="shared" si="18"/>
        <v>76</v>
      </c>
      <c r="B88" s="65" t="s">
        <v>98</v>
      </c>
      <c r="C88" s="64"/>
      <c r="D88" s="259">
        <f>SUM('Retail Bal. &amp; Loss Projections'!C136,'Retail Bal. &amp; Loss Projections'!C143)</f>
        <v>0</v>
      </c>
      <c r="E88" s="259">
        <f>SUM('Retail Bal. &amp; Loss Projections'!D136,'Retail Bal. &amp; Loss Projections'!D143)</f>
        <v>0</v>
      </c>
      <c r="F88" s="259">
        <f>SUM('Retail Bal. &amp; Loss Projections'!E136,'Retail Bal. &amp; Loss Projections'!E143)</f>
        <v>0</v>
      </c>
      <c r="G88" s="259">
        <f>SUM('Retail Bal. &amp; Loss Projections'!F136,'Retail Bal. &amp; Loss Projections'!F143)</f>
        <v>0</v>
      </c>
      <c r="H88" s="259">
        <f>SUM('Retail Bal. &amp; Loss Projections'!G136,'Retail Bal. &amp; Loss Projections'!G143)</f>
        <v>0</v>
      </c>
      <c r="I88" s="259">
        <f>SUM('Retail Bal. &amp; Loss Projections'!H136,'Retail Bal. &amp; Loss Projections'!H143)</f>
        <v>0</v>
      </c>
      <c r="J88" s="259">
        <f>SUM('Retail Bal. &amp; Loss Projections'!I136,'Retail Bal. &amp; Loss Projections'!I143)</f>
        <v>0</v>
      </c>
      <c r="K88" s="259">
        <f>SUM('Retail Bal. &amp; Loss Projections'!J136,'Retail Bal. &amp; Loss Projections'!J143)</f>
        <v>0</v>
      </c>
      <c r="L88" s="259">
        <f>SUM('Retail Bal. &amp; Loss Projections'!K136,'Retail Bal. &amp; Loss Projections'!K143)</f>
        <v>0</v>
      </c>
      <c r="M88" s="259">
        <f>SUM('Retail Bal. &amp; Loss Projections'!L136,'Retail Bal. &amp; Loss Projections'!L143)</f>
        <v>0</v>
      </c>
    </row>
    <row r="89" spans="1:13">
      <c r="A89" s="206">
        <f t="shared" si="18"/>
        <v>77</v>
      </c>
      <c r="B89" s="37" t="s">
        <v>956</v>
      </c>
      <c r="C89" s="115"/>
      <c r="D89" s="259">
        <f>SUM('Retail Bal. &amp; Loss Projections'!C59,'Retail Bal. &amp; Loss Projections'!C65,'Retail Bal. &amp; Loss Projections'!C89)</f>
        <v>0</v>
      </c>
      <c r="E89" s="259">
        <f>SUM('Retail Bal. &amp; Loss Projections'!D59,'Retail Bal. &amp; Loss Projections'!D65,'Retail Bal. &amp; Loss Projections'!D89)</f>
        <v>0</v>
      </c>
      <c r="F89" s="259">
        <f>SUM('Retail Bal. &amp; Loss Projections'!E59,'Retail Bal. &amp; Loss Projections'!E65,'Retail Bal. &amp; Loss Projections'!E89)</f>
        <v>0</v>
      </c>
      <c r="G89" s="259">
        <f>SUM('Retail Bal. &amp; Loss Projections'!F59,'Retail Bal. &amp; Loss Projections'!F65,'Retail Bal. &amp; Loss Projections'!F89)</f>
        <v>0</v>
      </c>
      <c r="H89" s="259">
        <f>SUM('Retail Bal. &amp; Loss Projections'!G59,'Retail Bal. &amp; Loss Projections'!G65,'Retail Bal. &amp; Loss Projections'!G89)</f>
        <v>0</v>
      </c>
      <c r="I89" s="259">
        <f>SUM('Retail Bal. &amp; Loss Projections'!H59,'Retail Bal. &amp; Loss Projections'!H65,'Retail Bal. &amp; Loss Projections'!H89)</f>
        <v>0</v>
      </c>
      <c r="J89" s="259">
        <f>SUM('Retail Bal. &amp; Loss Projections'!I59,'Retail Bal. &amp; Loss Projections'!I65,'Retail Bal. &amp; Loss Projections'!I89)</f>
        <v>0</v>
      </c>
      <c r="K89" s="259">
        <f>SUM('Retail Bal. &amp; Loss Projections'!J59,'Retail Bal. &amp; Loss Projections'!J65,'Retail Bal. &amp; Loss Projections'!J89)</f>
        <v>0</v>
      </c>
      <c r="L89" s="259">
        <f>SUM('Retail Bal. &amp; Loss Projections'!K59,'Retail Bal. &amp; Loss Projections'!K65,'Retail Bal. &amp; Loss Projections'!K89)</f>
        <v>0</v>
      </c>
      <c r="M89" s="259">
        <f>SUM('Retail Bal. &amp; Loss Projections'!L59,'Retail Bal. &amp; Loss Projections'!L65,'Retail Bal. &amp; Loss Projections'!L89)</f>
        <v>0</v>
      </c>
    </row>
    <row r="90" spans="1:13">
      <c r="A90" s="206">
        <f t="shared" si="18"/>
        <v>78</v>
      </c>
      <c r="B90" s="63" t="s">
        <v>16</v>
      </c>
      <c r="C90" s="115"/>
      <c r="D90" s="259">
        <f>SUM('Retail Bal. &amp; Loss Projections'!C71,'Retail Bal. &amp; Loss Projections'!C80,'Retail Bal. &amp; Loss Projections'!C95)</f>
        <v>0</v>
      </c>
      <c r="E90" s="259">
        <f>SUM('Retail Bal. &amp; Loss Projections'!D71,'Retail Bal. &amp; Loss Projections'!D80,'Retail Bal. &amp; Loss Projections'!D95)</f>
        <v>0</v>
      </c>
      <c r="F90" s="259">
        <f>SUM('Retail Bal. &amp; Loss Projections'!E71,'Retail Bal. &amp; Loss Projections'!E80,'Retail Bal. &amp; Loss Projections'!E95)</f>
        <v>0</v>
      </c>
      <c r="G90" s="259">
        <f>SUM('Retail Bal. &amp; Loss Projections'!F71,'Retail Bal. &amp; Loss Projections'!F80,'Retail Bal. &amp; Loss Projections'!F95)</f>
        <v>0</v>
      </c>
      <c r="H90" s="259">
        <f>SUM('Retail Bal. &amp; Loss Projections'!G71,'Retail Bal. &amp; Loss Projections'!G80,'Retail Bal. &amp; Loss Projections'!G95)</f>
        <v>0</v>
      </c>
      <c r="I90" s="259">
        <f>SUM('Retail Bal. &amp; Loss Projections'!H71,'Retail Bal. &amp; Loss Projections'!H80,'Retail Bal. &amp; Loss Projections'!H95)</f>
        <v>0</v>
      </c>
      <c r="J90" s="259">
        <f>SUM('Retail Bal. &amp; Loss Projections'!I71,'Retail Bal. &amp; Loss Projections'!I80,'Retail Bal. &amp; Loss Projections'!I95)</f>
        <v>0</v>
      </c>
      <c r="K90" s="259">
        <f>SUM('Retail Bal. &amp; Loss Projections'!J71,'Retail Bal. &amp; Loss Projections'!J80,'Retail Bal. &amp; Loss Projections'!J95)</f>
        <v>0</v>
      </c>
      <c r="L90" s="259">
        <f>SUM('Retail Bal. &amp; Loss Projections'!K71,'Retail Bal. &amp; Loss Projections'!K80,'Retail Bal. &amp; Loss Projections'!K95)</f>
        <v>0</v>
      </c>
      <c r="M90" s="259">
        <f>SUM('Retail Bal. &amp; Loss Projections'!L71,'Retail Bal. &amp; Loss Projections'!L80,'Retail Bal. &amp; Loss Projections'!L95)</f>
        <v>0</v>
      </c>
    </row>
    <row r="91" spans="1:13" ht="30">
      <c r="A91" s="206">
        <f t="shared" si="18"/>
        <v>79</v>
      </c>
      <c r="B91" s="63" t="s">
        <v>17</v>
      </c>
      <c r="C91" s="66" t="str">
        <f>"Sum of items "&amp;A92&amp;", "&amp;A93&amp;", "&amp;A94&amp;", and "&amp;A95</f>
        <v>Sum of items 80, 81, 82, and 83</v>
      </c>
      <c r="D91" s="259">
        <f>SUM(D92:D95)</f>
        <v>0</v>
      </c>
      <c r="E91" s="259">
        <f>SUM(E92:E95)</f>
        <v>0</v>
      </c>
      <c r="F91" s="259">
        <f t="shared" ref="F91:M91" si="26">SUM(F92:F95)</f>
        <v>0</v>
      </c>
      <c r="G91" s="259">
        <f t="shared" si="26"/>
        <v>0</v>
      </c>
      <c r="H91" s="259">
        <f t="shared" si="26"/>
        <v>0</v>
      </c>
      <c r="I91" s="259">
        <f t="shared" si="26"/>
        <v>0</v>
      </c>
      <c r="J91" s="259">
        <f t="shared" si="26"/>
        <v>0</v>
      </c>
      <c r="K91" s="259">
        <f t="shared" si="26"/>
        <v>0</v>
      </c>
      <c r="L91" s="259">
        <f t="shared" si="26"/>
        <v>0</v>
      </c>
      <c r="M91" s="259">
        <f t="shared" si="26"/>
        <v>0</v>
      </c>
    </row>
    <row r="92" spans="1:13">
      <c r="A92" s="206">
        <f t="shared" si="18"/>
        <v>80</v>
      </c>
      <c r="B92" s="65" t="s">
        <v>97</v>
      </c>
      <c r="C92" s="115"/>
      <c r="D92" s="259">
        <f>SUM('Retail Bal. &amp; Loss Projections'!C101,'Retail Bal. &amp; Loss Projections'!C108)</f>
        <v>0</v>
      </c>
      <c r="E92" s="259">
        <f>SUM('Retail Bal. &amp; Loss Projections'!D101,'Retail Bal. &amp; Loss Projections'!D108)</f>
        <v>0</v>
      </c>
      <c r="F92" s="259">
        <f>SUM('Retail Bal. &amp; Loss Projections'!E101,'Retail Bal. &amp; Loss Projections'!E108)</f>
        <v>0</v>
      </c>
      <c r="G92" s="259">
        <f>SUM('Retail Bal. &amp; Loss Projections'!F101,'Retail Bal. &amp; Loss Projections'!F108)</f>
        <v>0</v>
      </c>
      <c r="H92" s="259">
        <f>SUM('Retail Bal. &amp; Loss Projections'!G101,'Retail Bal. &amp; Loss Projections'!G108)</f>
        <v>0</v>
      </c>
      <c r="I92" s="259">
        <f>SUM('Retail Bal. &amp; Loss Projections'!H101,'Retail Bal. &amp; Loss Projections'!H108)</f>
        <v>0</v>
      </c>
      <c r="J92" s="259">
        <f>SUM('Retail Bal. &amp; Loss Projections'!I101,'Retail Bal. &amp; Loss Projections'!I108)</f>
        <v>0</v>
      </c>
      <c r="K92" s="259">
        <f>SUM('Retail Bal. &amp; Loss Projections'!J101,'Retail Bal. &amp; Loss Projections'!J108)</f>
        <v>0</v>
      </c>
      <c r="L92" s="259">
        <f>SUM('Retail Bal. &amp; Loss Projections'!K101,'Retail Bal. &amp; Loss Projections'!K108)</f>
        <v>0</v>
      </c>
      <c r="M92" s="259">
        <f>SUM('Retail Bal. &amp; Loss Projections'!L101,'Retail Bal. &amp; Loss Projections'!L108)</f>
        <v>0</v>
      </c>
    </row>
    <row r="93" spans="1:13">
      <c r="A93" s="206">
        <f t="shared" si="18"/>
        <v>81</v>
      </c>
      <c r="B93" s="65" t="s">
        <v>96</v>
      </c>
      <c r="C93" s="64"/>
      <c r="D93" s="259">
        <f>'Retail Bal. &amp; Loss Projections'!C129</f>
        <v>0</v>
      </c>
      <c r="E93" s="259">
        <f>'Retail Bal. &amp; Loss Projections'!D129</f>
        <v>0</v>
      </c>
      <c r="F93" s="259">
        <f>'Retail Bal. &amp; Loss Projections'!E129</f>
        <v>0</v>
      </c>
      <c r="G93" s="259">
        <f>'Retail Bal. &amp; Loss Projections'!F129</f>
        <v>0</v>
      </c>
      <c r="H93" s="259">
        <f>'Retail Bal. &amp; Loss Projections'!G129</f>
        <v>0</v>
      </c>
      <c r="I93" s="259">
        <f>'Retail Bal. &amp; Loss Projections'!H129</f>
        <v>0</v>
      </c>
      <c r="J93" s="259">
        <f>'Retail Bal. &amp; Loss Projections'!I129</f>
        <v>0</v>
      </c>
      <c r="K93" s="259">
        <f>'Retail Bal. &amp; Loss Projections'!J129</f>
        <v>0</v>
      </c>
      <c r="L93" s="259">
        <f>'Retail Bal. &amp; Loss Projections'!K129</f>
        <v>0</v>
      </c>
      <c r="M93" s="259">
        <f>'Retail Bal. &amp; Loss Projections'!L129</f>
        <v>0</v>
      </c>
    </row>
    <row r="94" spans="1:13">
      <c r="A94" s="206">
        <f t="shared" si="18"/>
        <v>82</v>
      </c>
      <c r="B94" s="37" t="s">
        <v>554</v>
      </c>
      <c r="C94" s="64"/>
      <c r="D94" s="258"/>
      <c r="E94" s="258"/>
      <c r="F94" s="258"/>
      <c r="G94" s="258"/>
      <c r="H94" s="258"/>
      <c r="I94" s="258"/>
      <c r="J94" s="258"/>
      <c r="K94" s="258"/>
      <c r="L94" s="258"/>
      <c r="M94" s="258"/>
    </row>
    <row r="95" spans="1:13">
      <c r="A95" s="206">
        <f t="shared" si="18"/>
        <v>83</v>
      </c>
      <c r="B95" s="65" t="s">
        <v>95</v>
      </c>
      <c r="C95" s="115"/>
      <c r="D95" s="258"/>
      <c r="E95" s="258"/>
      <c r="F95" s="258"/>
      <c r="G95" s="258"/>
      <c r="H95" s="258"/>
      <c r="I95" s="258"/>
      <c r="J95" s="258"/>
      <c r="K95" s="258"/>
      <c r="L95" s="258"/>
      <c r="M95" s="258"/>
    </row>
    <row r="96" spans="1:13">
      <c r="A96" s="206">
        <f t="shared" si="18"/>
        <v>84</v>
      </c>
      <c r="B96" s="63" t="s">
        <v>568</v>
      </c>
      <c r="C96" s="115" t="str">
        <f>"Sum of items "&amp;A97&amp;" to "&amp;A101</f>
        <v>Sum of items 85 to 89</v>
      </c>
      <c r="D96" s="259">
        <f>SUM(D97:D101)</f>
        <v>0</v>
      </c>
      <c r="E96" s="259">
        <f>SUM(E97:E101)</f>
        <v>0</v>
      </c>
      <c r="F96" s="259">
        <f t="shared" ref="F96:M96" si="27">SUM(F97:F101)</f>
        <v>0</v>
      </c>
      <c r="G96" s="259">
        <f t="shared" si="27"/>
        <v>0</v>
      </c>
      <c r="H96" s="259">
        <f t="shared" si="27"/>
        <v>0</v>
      </c>
      <c r="I96" s="259">
        <f t="shared" si="27"/>
        <v>0</v>
      </c>
      <c r="J96" s="259">
        <f t="shared" si="27"/>
        <v>0</v>
      </c>
      <c r="K96" s="259">
        <f t="shared" si="27"/>
        <v>0</v>
      </c>
      <c r="L96" s="259">
        <f t="shared" si="27"/>
        <v>0</v>
      </c>
      <c r="M96" s="259">
        <f t="shared" si="27"/>
        <v>0</v>
      </c>
    </row>
    <row r="97" spans="1:13">
      <c r="A97" s="206">
        <f t="shared" si="18"/>
        <v>85</v>
      </c>
      <c r="B97" s="65" t="s">
        <v>99</v>
      </c>
      <c r="C97" s="115"/>
      <c r="D97" s="258"/>
      <c r="E97" s="258"/>
      <c r="F97" s="258"/>
      <c r="G97" s="258"/>
      <c r="H97" s="258"/>
      <c r="I97" s="258"/>
      <c r="J97" s="258"/>
      <c r="K97" s="258"/>
      <c r="L97" s="258"/>
      <c r="M97" s="258"/>
    </row>
    <row r="98" spans="1:13">
      <c r="A98" s="206">
        <f t="shared" si="18"/>
        <v>86</v>
      </c>
      <c r="B98" s="65" t="s">
        <v>100</v>
      </c>
      <c r="C98" s="115"/>
      <c r="D98" s="258"/>
      <c r="E98" s="258"/>
      <c r="F98" s="258"/>
      <c r="G98" s="258"/>
      <c r="H98" s="258"/>
      <c r="I98" s="258"/>
      <c r="J98" s="258"/>
      <c r="K98" s="258"/>
      <c r="L98" s="258"/>
      <c r="M98" s="258"/>
    </row>
    <row r="99" spans="1:13">
      <c r="A99" s="206">
        <f t="shared" si="18"/>
        <v>87</v>
      </c>
      <c r="B99" s="37" t="s">
        <v>466</v>
      </c>
      <c r="C99" s="115"/>
      <c r="D99" s="258"/>
      <c r="E99" s="258"/>
      <c r="F99" s="258"/>
      <c r="G99" s="258"/>
      <c r="H99" s="258"/>
      <c r="I99" s="258"/>
      <c r="J99" s="258"/>
      <c r="K99" s="258"/>
      <c r="L99" s="258"/>
      <c r="M99" s="258"/>
    </row>
    <row r="100" spans="1:13">
      <c r="A100" s="206">
        <f t="shared" si="18"/>
        <v>88</v>
      </c>
      <c r="B100" s="65" t="s">
        <v>102</v>
      </c>
      <c r="C100" s="115"/>
      <c r="D100" s="258"/>
      <c r="E100" s="258"/>
      <c r="F100" s="258"/>
      <c r="G100" s="258"/>
      <c r="H100" s="258"/>
      <c r="I100" s="258"/>
      <c r="J100" s="258"/>
      <c r="K100" s="258"/>
      <c r="L100" s="258"/>
      <c r="M100" s="258"/>
    </row>
    <row r="101" spans="1:13" s="88" customFormat="1">
      <c r="A101" s="206">
        <f t="shared" si="18"/>
        <v>89</v>
      </c>
      <c r="B101" s="272" t="s">
        <v>103</v>
      </c>
      <c r="C101" s="115" t="str">
        <f>"Sum of items "&amp;A102&amp;" and "&amp;A103</f>
        <v>Sum of items 90 and 91</v>
      </c>
      <c r="D101" s="259">
        <f>SUM(D102:D103)</f>
        <v>0</v>
      </c>
      <c r="E101" s="259">
        <f>SUM(E102:E103)</f>
        <v>0</v>
      </c>
      <c r="F101" s="259">
        <f t="shared" ref="F101:M101" si="28">SUM(F102:F103)</f>
        <v>0</v>
      </c>
      <c r="G101" s="259">
        <f t="shared" si="28"/>
        <v>0</v>
      </c>
      <c r="H101" s="259">
        <f t="shared" si="28"/>
        <v>0</v>
      </c>
      <c r="I101" s="259">
        <f t="shared" si="28"/>
        <v>0</v>
      </c>
      <c r="J101" s="259">
        <f t="shared" si="28"/>
        <v>0</v>
      </c>
      <c r="K101" s="259">
        <f t="shared" si="28"/>
        <v>0</v>
      </c>
      <c r="L101" s="259">
        <f t="shared" si="28"/>
        <v>0</v>
      </c>
      <c r="M101" s="259">
        <f t="shared" si="28"/>
        <v>0</v>
      </c>
    </row>
    <row r="102" spans="1:13" s="88" customFormat="1">
      <c r="A102" s="206">
        <f t="shared" si="18"/>
        <v>90</v>
      </c>
      <c r="B102" s="562" t="s">
        <v>564</v>
      </c>
      <c r="C102" s="115"/>
      <c r="D102" s="285"/>
      <c r="E102" s="285"/>
      <c r="F102" s="285"/>
      <c r="G102" s="285"/>
      <c r="H102" s="285"/>
      <c r="I102" s="285"/>
      <c r="J102" s="285"/>
      <c r="K102" s="285"/>
      <c r="L102" s="285"/>
      <c r="M102" s="285"/>
    </row>
    <row r="103" spans="1:13" s="99" customFormat="1">
      <c r="A103" s="206">
        <f t="shared" si="18"/>
        <v>91</v>
      </c>
      <c r="B103" s="563" t="s">
        <v>467</v>
      </c>
      <c r="C103" s="67"/>
      <c r="D103" s="288"/>
      <c r="E103" s="288"/>
      <c r="F103" s="288"/>
      <c r="G103" s="288"/>
      <c r="H103" s="288"/>
      <c r="I103" s="288"/>
      <c r="J103" s="288"/>
      <c r="K103" s="288"/>
      <c r="L103" s="288"/>
      <c r="M103" s="288"/>
    </row>
    <row r="104" spans="1:13">
      <c r="A104" s="206">
        <f t="shared" si="18"/>
        <v>92</v>
      </c>
      <c r="B104" s="74" t="s">
        <v>55</v>
      </c>
      <c r="C104" s="115" t="str">
        <f>"Sum of items "&amp;A62&amp;", "&amp;A76&amp;", "&amp;A86&amp;", "&amp;A90&amp;", "&amp;A91&amp;", and "&amp;A96</f>
        <v>Sum of items 50, 64, 74, 78, 79, and 84</v>
      </c>
      <c r="D104" s="287">
        <f t="shared" ref="D104:M104" si="29">SUM(D62,D76,D86,D90,D91,D96)</f>
        <v>0</v>
      </c>
      <c r="E104" s="287">
        <f t="shared" si="29"/>
        <v>0</v>
      </c>
      <c r="F104" s="287">
        <f t="shared" si="29"/>
        <v>0</v>
      </c>
      <c r="G104" s="287">
        <f t="shared" si="29"/>
        <v>0</v>
      </c>
      <c r="H104" s="287">
        <f t="shared" si="29"/>
        <v>0</v>
      </c>
      <c r="I104" s="287">
        <f t="shared" si="29"/>
        <v>0</v>
      </c>
      <c r="J104" s="287">
        <f t="shared" si="29"/>
        <v>0</v>
      </c>
      <c r="K104" s="287">
        <f t="shared" si="29"/>
        <v>0</v>
      </c>
      <c r="L104" s="287">
        <f t="shared" si="29"/>
        <v>0</v>
      </c>
      <c r="M104" s="287">
        <f t="shared" si="29"/>
        <v>0</v>
      </c>
    </row>
    <row r="105" spans="1:13">
      <c r="B105" s="62"/>
      <c r="C105" s="115"/>
      <c r="D105" s="256"/>
      <c r="E105" s="73"/>
      <c r="F105" s="73"/>
      <c r="G105" s="73"/>
      <c r="H105" s="73"/>
      <c r="I105" s="73"/>
      <c r="J105" s="73"/>
      <c r="K105" s="73"/>
      <c r="L105" s="73"/>
      <c r="M105" s="73"/>
    </row>
    <row r="106" spans="1:13">
      <c r="B106" s="62" t="s">
        <v>640</v>
      </c>
      <c r="C106" s="115"/>
      <c r="D106" s="256"/>
      <c r="E106" s="73"/>
      <c r="F106" s="73"/>
      <c r="G106" s="73"/>
      <c r="H106" s="73"/>
      <c r="I106" s="73"/>
      <c r="J106" s="73"/>
      <c r="K106" s="73"/>
      <c r="L106" s="73"/>
      <c r="M106" s="73"/>
    </row>
    <row r="107" spans="1:13" ht="30">
      <c r="A107" s="206">
        <f>A104+1</f>
        <v>93</v>
      </c>
      <c r="B107" s="63" t="s">
        <v>551</v>
      </c>
      <c r="C107" s="66" t="str">
        <f>"Sum of items "&amp;A108&amp;", "&amp;A109&amp;", "&amp;A110&amp;", and "&amp;A111</f>
        <v>Sum of items 94, 95, 96, and 97</v>
      </c>
      <c r="D107" s="259">
        <f>SUM(D108:D111)</f>
        <v>0</v>
      </c>
      <c r="E107" s="259">
        <f t="shared" ref="E107:M107" si="30">SUM(E108:E111)</f>
        <v>0</v>
      </c>
      <c r="F107" s="259">
        <f t="shared" si="30"/>
        <v>0</v>
      </c>
      <c r="G107" s="259">
        <f t="shared" si="30"/>
        <v>0</v>
      </c>
      <c r="H107" s="259">
        <f t="shared" si="30"/>
        <v>0</v>
      </c>
      <c r="I107" s="259">
        <f t="shared" si="30"/>
        <v>0</v>
      </c>
      <c r="J107" s="259">
        <f t="shared" si="30"/>
        <v>0</v>
      </c>
      <c r="K107" s="259">
        <f t="shared" si="30"/>
        <v>0</v>
      </c>
      <c r="L107" s="259">
        <f t="shared" si="30"/>
        <v>0</v>
      </c>
      <c r="M107" s="259">
        <f t="shared" si="30"/>
        <v>0</v>
      </c>
    </row>
    <row r="108" spans="1:13">
      <c r="A108" s="206">
        <f>A107+1</f>
        <v>94</v>
      </c>
      <c r="B108" s="352" t="s">
        <v>7</v>
      </c>
      <c r="C108" s="115" t="str">
        <f>"Item "&amp;A15&amp;" less "&amp;A63</f>
        <v>Item 5 less 51</v>
      </c>
      <c r="D108" s="259">
        <f t="shared" ref="D108:M108" si="31">D15-D63</f>
        <v>0</v>
      </c>
      <c r="E108" s="259">
        <f t="shared" si="31"/>
        <v>0</v>
      </c>
      <c r="F108" s="259">
        <f t="shared" si="31"/>
        <v>0</v>
      </c>
      <c r="G108" s="259">
        <f t="shared" si="31"/>
        <v>0</v>
      </c>
      <c r="H108" s="259">
        <f t="shared" si="31"/>
        <v>0</v>
      </c>
      <c r="I108" s="259">
        <f t="shared" si="31"/>
        <v>0</v>
      </c>
      <c r="J108" s="259">
        <f t="shared" si="31"/>
        <v>0</v>
      </c>
      <c r="K108" s="259">
        <f t="shared" si="31"/>
        <v>0</v>
      </c>
      <c r="L108" s="259">
        <f t="shared" si="31"/>
        <v>0</v>
      </c>
      <c r="M108" s="259">
        <f t="shared" si="31"/>
        <v>0</v>
      </c>
    </row>
    <row r="109" spans="1:13">
      <c r="A109" s="206">
        <f t="shared" ref="A109:A120" si="32">A108+1</f>
        <v>95</v>
      </c>
      <c r="B109" s="352" t="s">
        <v>8</v>
      </c>
      <c r="C109" s="115" t="str">
        <f>"Item "&amp;A18&amp;" less "&amp;A66</f>
        <v>Item 8 less 54</v>
      </c>
      <c r="D109" s="259">
        <f t="shared" ref="D109:M109" si="33">D18-D66</f>
        <v>0</v>
      </c>
      <c r="E109" s="259">
        <f t="shared" si="33"/>
        <v>0</v>
      </c>
      <c r="F109" s="259">
        <f t="shared" si="33"/>
        <v>0</v>
      </c>
      <c r="G109" s="259">
        <f t="shared" si="33"/>
        <v>0</v>
      </c>
      <c r="H109" s="259">
        <f t="shared" si="33"/>
        <v>0</v>
      </c>
      <c r="I109" s="259">
        <f t="shared" si="33"/>
        <v>0</v>
      </c>
      <c r="J109" s="259">
        <f t="shared" si="33"/>
        <v>0</v>
      </c>
      <c r="K109" s="259">
        <f t="shared" si="33"/>
        <v>0</v>
      </c>
      <c r="L109" s="259">
        <f t="shared" si="33"/>
        <v>0</v>
      </c>
      <c r="M109" s="259">
        <f t="shared" si="33"/>
        <v>0</v>
      </c>
    </row>
    <row r="110" spans="1:13">
      <c r="A110" s="206">
        <f t="shared" si="32"/>
        <v>96</v>
      </c>
      <c r="B110" s="352" t="s">
        <v>12</v>
      </c>
      <c r="C110" s="115" t="str">
        <f>"Item "&amp;A21&amp;" less "&amp;A69</f>
        <v>Item 11 less 57</v>
      </c>
      <c r="D110" s="259">
        <f t="shared" ref="D110:M110" si="34">D21-D69</f>
        <v>0</v>
      </c>
      <c r="E110" s="259">
        <f t="shared" si="34"/>
        <v>0</v>
      </c>
      <c r="F110" s="259">
        <f t="shared" si="34"/>
        <v>0</v>
      </c>
      <c r="G110" s="259">
        <f t="shared" si="34"/>
        <v>0</v>
      </c>
      <c r="H110" s="259">
        <f t="shared" si="34"/>
        <v>0</v>
      </c>
      <c r="I110" s="259">
        <f t="shared" si="34"/>
        <v>0</v>
      </c>
      <c r="J110" s="259">
        <f t="shared" si="34"/>
        <v>0</v>
      </c>
      <c r="K110" s="259">
        <f t="shared" si="34"/>
        <v>0</v>
      </c>
      <c r="L110" s="259">
        <f t="shared" si="34"/>
        <v>0</v>
      </c>
      <c r="M110" s="259">
        <f t="shared" si="34"/>
        <v>0</v>
      </c>
    </row>
    <row r="111" spans="1:13">
      <c r="A111" s="206">
        <f t="shared" si="32"/>
        <v>97</v>
      </c>
      <c r="B111" s="352" t="s">
        <v>552</v>
      </c>
      <c r="C111" s="115" t="str">
        <f>"Item "&amp;A27&amp;" less "&amp;A75</f>
        <v>Item 17 less 63</v>
      </c>
      <c r="D111" s="259">
        <f t="shared" ref="D111:M111" si="35">D27-D75</f>
        <v>0</v>
      </c>
      <c r="E111" s="259">
        <f t="shared" si="35"/>
        <v>0</v>
      </c>
      <c r="F111" s="259">
        <f t="shared" si="35"/>
        <v>0</v>
      </c>
      <c r="G111" s="259">
        <f t="shared" si="35"/>
        <v>0</v>
      </c>
      <c r="H111" s="259">
        <f t="shared" si="35"/>
        <v>0</v>
      </c>
      <c r="I111" s="259">
        <f t="shared" si="35"/>
        <v>0</v>
      </c>
      <c r="J111" s="259">
        <f t="shared" si="35"/>
        <v>0</v>
      </c>
      <c r="K111" s="259">
        <f t="shared" si="35"/>
        <v>0</v>
      </c>
      <c r="L111" s="259">
        <f t="shared" si="35"/>
        <v>0</v>
      </c>
      <c r="M111" s="259">
        <f t="shared" si="35"/>
        <v>0</v>
      </c>
    </row>
    <row r="112" spans="1:13" ht="30">
      <c r="A112" s="206">
        <f>A111+1</f>
        <v>98</v>
      </c>
      <c r="B112" s="63" t="s">
        <v>637</v>
      </c>
      <c r="C112" s="66" t="str">
        <f>"Sum of items "&amp;A113&amp;", "&amp;A114&amp;", and "&amp;A115</f>
        <v>Sum of items 99, 100, and 101</v>
      </c>
      <c r="D112" s="259">
        <f>SUM(D113:D115)</f>
        <v>0</v>
      </c>
      <c r="E112" s="259">
        <f t="shared" ref="E112:M112" si="36">SUM(E113:E115)</f>
        <v>0</v>
      </c>
      <c r="F112" s="259">
        <f t="shared" si="36"/>
        <v>0</v>
      </c>
      <c r="G112" s="259">
        <f t="shared" si="36"/>
        <v>0</v>
      </c>
      <c r="H112" s="259">
        <f t="shared" si="36"/>
        <v>0</v>
      </c>
      <c r="I112" s="259">
        <f t="shared" si="36"/>
        <v>0</v>
      </c>
      <c r="J112" s="259">
        <f t="shared" si="36"/>
        <v>0</v>
      </c>
      <c r="K112" s="259">
        <f t="shared" si="36"/>
        <v>0</v>
      </c>
      <c r="L112" s="259">
        <f t="shared" si="36"/>
        <v>0</v>
      </c>
      <c r="M112" s="259">
        <f t="shared" si="36"/>
        <v>0</v>
      </c>
    </row>
    <row r="113" spans="1:13">
      <c r="A113" s="206">
        <f t="shared" si="32"/>
        <v>99</v>
      </c>
      <c r="B113" s="43" t="s">
        <v>460</v>
      </c>
      <c r="C113" s="115" t="str">
        <f>"Items "&amp;A29&amp;" and "&amp;A30&amp;" less "&amp;A77&amp;" and "&amp;A78</f>
        <v>Items 19 and 20 less 65 and 66</v>
      </c>
      <c r="D113" s="259">
        <f>SUM(D29,D30)-SUM(D77,D78)</f>
        <v>0</v>
      </c>
      <c r="E113" s="259">
        <f t="shared" ref="E113:M113" si="37">SUM(E29,E30)-SUM(E77,E78)</f>
        <v>0</v>
      </c>
      <c r="F113" s="259">
        <f t="shared" si="37"/>
        <v>0</v>
      </c>
      <c r="G113" s="259">
        <f t="shared" si="37"/>
        <v>0</v>
      </c>
      <c r="H113" s="259">
        <f t="shared" si="37"/>
        <v>0</v>
      </c>
      <c r="I113" s="259">
        <f t="shared" si="37"/>
        <v>0</v>
      </c>
      <c r="J113" s="259">
        <f t="shared" si="37"/>
        <v>0</v>
      </c>
      <c r="K113" s="259">
        <f t="shared" si="37"/>
        <v>0</v>
      </c>
      <c r="L113" s="259">
        <f t="shared" si="37"/>
        <v>0</v>
      </c>
      <c r="M113" s="259">
        <f t="shared" si="37"/>
        <v>0</v>
      </c>
    </row>
    <row r="114" spans="1:13">
      <c r="A114" s="206">
        <f t="shared" si="32"/>
        <v>100</v>
      </c>
      <c r="B114" s="43" t="s">
        <v>12</v>
      </c>
      <c r="C114" s="115" t="str">
        <f>"Item "&amp;A31&amp;" less "&amp;A79</f>
        <v>Item 21 less 67</v>
      </c>
      <c r="D114" s="259">
        <f t="shared" ref="D114:M114" si="38">D31-D79</f>
        <v>0</v>
      </c>
      <c r="E114" s="259">
        <f t="shared" si="38"/>
        <v>0</v>
      </c>
      <c r="F114" s="259">
        <f t="shared" si="38"/>
        <v>0</v>
      </c>
      <c r="G114" s="259">
        <f t="shared" si="38"/>
        <v>0</v>
      </c>
      <c r="H114" s="259">
        <f t="shared" si="38"/>
        <v>0</v>
      </c>
      <c r="I114" s="259">
        <f t="shared" si="38"/>
        <v>0</v>
      </c>
      <c r="J114" s="259">
        <f t="shared" si="38"/>
        <v>0</v>
      </c>
      <c r="K114" s="259">
        <f t="shared" si="38"/>
        <v>0</v>
      </c>
      <c r="L114" s="259">
        <f t="shared" si="38"/>
        <v>0</v>
      </c>
      <c r="M114" s="259">
        <f t="shared" si="38"/>
        <v>0</v>
      </c>
    </row>
    <row r="115" spans="1:13">
      <c r="A115" s="206">
        <f t="shared" si="32"/>
        <v>101</v>
      </c>
      <c r="B115" s="352" t="s">
        <v>552</v>
      </c>
      <c r="C115" s="115" t="str">
        <f>"Item "&amp;A37&amp;" less "&amp;A85</f>
        <v>Item 27 less 73</v>
      </c>
      <c r="D115" s="259">
        <f t="shared" ref="D115:M115" si="39">D37-D85</f>
        <v>0</v>
      </c>
      <c r="E115" s="259">
        <f t="shared" si="39"/>
        <v>0</v>
      </c>
      <c r="F115" s="259">
        <f t="shared" si="39"/>
        <v>0</v>
      </c>
      <c r="G115" s="259">
        <f t="shared" si="39"/>
        <v>0</v>
      </c>
      <c r="H115" s="259">
        <f t="shared" si="39"/>
        <v>0</v>
      </c>
      <c r="I115" s="259">
        <f t="shared" si="39"/>
        <v>0</v>
      </c>
      <c r="J115" s="259">
        <f t="shared" si="39"/>
        <v>0</v>
      </c>
      <c r="K115" s="259">
        <f t="shared" si="39"/>
        <v>0</v>
      </c>
      <c r="L115" s="259">
        <f t="shared" si="39"/>
        <v>0</v>
      </c>
      <c r="M115" s="259">
        <f t="shared" si="39"/>
        <v>0</v>
      </c>
    </row>
    <row r="116" spans="1:13">
      <c r="A116" s="206">
        <f t="shared" si="32"/>
        <v>102</v>
      </c>
      <c r="B116" s="63" t="s">
        <v>11</v>
      </c>
      <c r="C116" s="115" t="str">
        <f>"Item "&amp;A38&amp;" less "&amp;A86</f>
        <v>Item 28 less 74</v>
      </c>
      <c r="D116" s="259">
        <f t="shared" ref="D116:M116" si="40">D38-D86</f>
        <v>0</v>
      </c>
      <c r="E116" s="259">
        <f t="shared" si="40"/>
        <v>0</v>
      </c>
      <c r="F116" s="259">
        <f t="shared" si="40"/>
        <v>0</v>
      </c>
      <c r="G116" s="259">
        <f t="shared" si="40"/>
        <v>0</v>
      </c>
      <c r="H116" s="259">
        <f t="shared" si="40"/>
        <v>0</v>
      </c>
      <c r="I116" s="259">
        <f t="shared" si="40"/>
        <v>0</v>
      </c>
      <c r="J116" s="259">
        <f t="shared" si="40"/>
        <v>0</v>
      </c>
      <c r="K116" s="259">
        <f t="shared" si="40"/>
        <v>0</v>
      </c>
      <c r="L116" s="259">
        <f t="shared" si="40"/>
        <v>0</v>
      </c>
      <c r="M116" s="259">
        <f t="shared" si="40"/>
        <v>0</v>
      </c>
    </row>
    <row r="117" spans="1:13">
      <c r="A117" s="206">
        <f t="shared" si="32"/>
        <v>103</v>
      </c>
      <c r="B117" s="63" t="s">
        <v>16</v>
      </c>
      <c r="C117" s="115" t="str">
        <f>"Item "&amp;A43&amp;" less "&amp;A90</f>
        <v>Item 33 less 78</v>
      </c>
      <c r="D117" s="259">
        <f t="shared" ref="D117:M117" si="41">D43-D90</f>
        <v>0</v>
      </c>
      <c r="E117" s="259">
        <f t="shared" si="41"/>
        <v>0</v>
      </c>
      <c r="F117" s="259">
        <f t="shared" si="41"/>
        <v>0</v>
      </c>
      <c r="G117" s="259">
        <f t="shared" si="41"/>
        <v>0</v>
      </c>
      <c r="H117" s="259">
        <f t="shared" si="41"/>
        <v>0</v>
      </c>
      <c r="I117" s="259">
        <f t="shared" si="41"/>
        <v>0</v>
      </c>
      <c r="J117" s="259">
        <f t="shared" si="41"/>
        <v>0</v>
      </c>
      <c r="K117" s="259">
        <f t="shared" si="41"/>
        <v>0</v>
      </c>
      <c r="L117" s="259">
        <f t="shared" si="41"/>
        <v>0</v>
      </c>
      <c r="M117" s="259">
        <f t="shared" si="41"/>
        <v>0</v>
      </c>
    </row>
    <row r="118" spans="1:13">
      <c r="A118" s="206">
        <f t="shared" si="32"/>
        <v>104</v>
      </c>
      <c r="B118" s="63" t="s">
        <v>17</v>
      </c>
      <c r="C118" s="115" t="str">
        <f>"Item "&amp;A46&amp;" less "&amp;A91</f>
        <v>Item 36 less 79</v>
      </c>
      <c r="D118" s="259">
        <f t="shared" ref="D118:M118" si="42">D46-D91</f>
        <v>0</v>
      </c>
      <c r="E118" s="259">
        <f t="shared" si="42"/>
        <v>0</v>
      </c>
      <c r="F118" s="259">
        <f t="shared" si="42"/>
        <v>0</v>
      </c>
      <c r="G118" s="259">
        <f t="shared" si="42"/>
        <v>0</v>
      </c>
      <c r="H118" s="259">
        <f t="shared" si="42"/>
        <v>0</v>
      </c>
      <c r="I118" s="259">
        <f t="shared" si="42"/>
        <v>0</v>
      </c>
      <c r="J118" s="259">
        <f t="shared" si="42"/>
        <v>0</v>
      </c>
      <c r="K118" s="259">
        <f t="shared" si="42"/>
        <v>0</v>
      </c>
      <c r="L118" s="259">
        <f t="shared" si="42"/>
        <v>0</v>
      </c>
      <c r="M118" s="259">
        <f t="shared" si="42"/>
        <v>0</v>
      </c>
    </row>
    <row r="119" spans="1:13" s="99" customFormat="1">
      <c r="A119" s="247">
        <f t="shared" si="32"/>
        <v>105</v>
      </c>
      <c r="B119" s="69" t="s">
        <v>568</v>
      </c>
      <c r="C119" s="70" t="str">
        <f>"Item "&amp;A51&amp;" less "&amp;A96</f>
        <v>Item 41 less 84</v>
      </c>
      <c r="D119" s="290">
        <f t="shared" ref="D119:M119" si="43">D51-D96</f>
        <v>0</v>
      </c>
      <c r="E119" s="290">
        <f t="shared" si="43"/>
        <v>0</v>
      </c>
      <c r="F119" s="290">
        <f t="shared" si="43"/>
        <v>0</v>
      </c>
      <c r="G119" s="290">
        <f t="shared" si="43"/>
        <v>0</v>
      </c>
      <c r="H119" s="290">
        <f t="shared" si="43"/>
        <v>0</v>
      </c>
      <c r="I119" s="290">
        <f t="shared" si="43"/>
        <v>0</v>
      </c>
      <c r="J119" s="290">
        <f t="shared" si="43"/>
        <v>0</v>
      </c>
      <c r="K119" s="290">
        <f t="shared" si="43"/>
        <v>0</v>
      </c>
      <c r="L119" s="290">
        <f t="shared" si="43"/>
        <v>0</v>
      </c>
      <c r="M119" s="290">
        <f t="shared" si="43"/>
        <v>0</v>
      </c>
    </row>
    <row r="120" spans="1:13">
      <c r="A120" s="206">
        <f t="shared" si="32"/>
        <v>106</v>
      </c>
      <c r="B120" s="74" t="s">
        <v>641</v>
      </c>
      <c r="C120" s="115" t="str">
        <f>"Sum of items "&amp;A107&amp;", "&amp;A112&amp;", "&amp;A116&amp;", "&amp;A117&amp;", "&amp;A118&amp;", and "&amp;A119</f>
        <v>Sum of items 93, 98, 102, 103, 104, and 105</v>
      </c>
      <c r="D120" s="291">
        <f>SUM(D107,D112,D116:D119)</f>
        <v>0</v>
      </c>
      <c r="E120" s="291">
        <f t="shared" ref="E120:M120" si="44">SUM(E107,E112,E116:E119)</f>
        <v>0</v>
      </c>
      <c r="F120" s="291">
        <f t="shared" si="44"/>
        <v>0</v>
      </c>
      <c r="G120" s="291">
        <f t="shared" si="44"/>
        <v>0</v>
      </c>
      <c r="H120" s="291">
        <f t="shared" si="44"/>
        <v>0</v>
      </c>
      <c r="I120" s="291">
        <f t="shared" si="44"/>
        <v>0</v>
      </c>
      <c r="J120" s="291">
        <f t="shared" si="44"/>
        <v>0</v>
      </c>
      <c r="K120" s="291">
        <f t="shared" si="44"/>
        <v>0</v>
      </c>
      <c r="L120" s="291">
        <f t="shared" si="44"/>
        <v>0</v>
      </c>
      <c r="M120" s="291">
        <f t="shared" si="44"/>
        <v>0</v>
      </c>
    </row>
    <row r="121" spans="1:13">
      <c r="B121" s="62"/>
      <c r="C121" s="115"/>
      <c r="D121" s="256"/>
      <c r="E121" s="73"/>
      <c r="F121" s="73"/>
      <c r="G121" s="73"/>
      <c r="H121" s="73"/>
      <c r="I121" s="73"/>
      <c r="J121" s="73"/>
      <c r="K121" s="73"/>
      <c r="L121" s="73"/>
      <c r="M121" s="73"/>
    </row>
    <row r="122" spans="1:13">
      <c r="A122" s="206">
        <f>A120+1</f>
        <v>107</v>
      </c>
      <c r="B122" s="63" t="s">
        <v>120</v>
      </c>
      <c r="C122" s="115" t="s">
        <v>54</v>
      </c>
      <c r="D122" s="258"/>
      <c r="E122" s="258"/>
      <c r="F122" s="258"/>
      <c r="G122" s="258"/>
      <c r="H122" s="258"/>
      <c r="I122" s="258"/>
      <c r="J122" s="258"/>
      <c r="K122" s="258"/>
      <c r="L122" s="258"/>
      <c r="M122" s="258"/>
    </row>
    <row r="123" spans="1:13" s="99" customFormat="1">
      <c r="A123" s="247">
        <f>A122+1</f>
        <v>108</v>
      </c>
      <c r="B123" s="69" t="s">
        <v>126</v>
      </c>
      <c r="C123" s="70" t="s">
        <v>53</v>
      </c>
      <c r="D123" s="259">
        <f>'Income Statement Worksheet'!D132</f>
        <v>0</v>
      </c>
      <c r="E123" s="259">
        <f>'Income Statement Worksheet'!E132</f>
        <v>0</v>
      </c>
      <c r="F123" s="259">
        <f>'Income Statement Worksheet'!F132</f>
        <v>0</v>
      </c>
      <c r="G123" s="259">
        <f>'Income Statement Worksheet'!G132</f>
        <v>0</v>
      </c>
      <c r="H123" s="259">
        <f>'Income Statement Worksheet'!H132</f>
        <v>0</v>
      </c>
      <c r="I123" s="259">
        <f>'Income Statement Worksheet'!I132</f>
        <v>0</v>
      </c>
      <c r="J123" s="259">
        <f>'Income Statement Worksheet'!J132</f>
        <v>0</v>
      </c>
      <c r="K123" s="259">
        <f>'Income Statement Worksheet'!K132</f>
        <v>0</v>
      </c>
      <c r="L123" s="259">
        <f>'Income Statement Worksheet'!L132</f>
        <v>0</v>
      </c>
      <c r="M123" s="259">
        <f>'Income Statement Worksheet'!M132</f>
        <v>0</v>
      </c>
    </row>
    <row r="124" spans="1:13" ht="30">
      <c r="A124" s="559">
        <f>A123+1</f>
        <v>109</v>
      </c>
      <c r="B124" s="81" t="s">
        <v>121</v>
      </c>
      <c r="C124" s="66" t="str">
        <f>"Item "&amp;A59&amp;" less items "&amp;A122&amp;" and "&amp; A123&amp;" = bhckb529"</f>
        <v>Item 49 less items 107 and 108 = bhckb529</v>
      </c>
      <c r="D124" s="259">
        <f>D59-D122-D123</f>
        <v>0</v>
      </c>
      <c r="E124" s="259">
        <f t="shared" ref="E124:M124" si="45">E59-E122-E123</f>
        <v>0</v>
      </c>
      <c r="F124" s="259">
        <f t="shared" si="45"/>
        <v>0</v>
      </c>
      <c r="G124" s="259">
        <f t="shared" si="45"/>
        <v>0</v>
      </c>
      <c r="H124" s="259">
        <f t="shared" si="45"/>
        <v>0</v>
      </c>
      <c r="I124" s="259">
        <f t="shared" si="45"/>
        <v>0</v>
      </c>
      <c r="J124" s="259">
        <f t="shared" si="45"/>
        <v>0</v>
      </c>
      <c r="K124" s="259">
        <f t="shared" si="45"/>
        <v>0</v>
      </c>
      <c r="L124" s="259">
        <f t="shared" si="45"/>
        <v>0</v>
      </c>
      <c r="M124" s="259">
        <f t="shared" si="45"/>
        <v>0</v>
      </c>
    </row>
    <row r="125" spans="1:13">
      <c r="B125" s="68"/>
      <c r="C125" s="115"/>
      <c r="D125" s="256"/>
      <c r="E125" s="73"/>
      <c r="F125" s="73"/>
      <c r="G125" s="73"/>
      <c r="H125" s="73"/>
      <c r="I125" s="73"/>
      <c r="J125" s="73"/>
      <c r="K125" s="73"/>
      <c r="L125" s="73"/>
      <c r="M125" s="73"/>
    </row>
    <row r="126" spans="1:13">
      <c r="B126" s="62" t="s">
        <v>36</v>
      </c>
      <c r="C126" s="115"/>
      <c r="D126" s="256"/>
      <c r="E126" s="73"/>
      <c r="F126" s="73"/>
      <c r="G126" s="73"/>
      <c r="H126" s="73"/>
      <c r="I126" s="73"/>
      <c r="J126" s="73"/>
      <c r="K126" s="73"/>
      <c r="L126" s="73"/>
      <c r="M126" s="73"/>
    </row>
    <row r="127" spans="1:13">
      <c r="A127" s="206">
        <f>A124+1</f>
        <v>110</v>
      </c>
      <c r="B127" s="63" t="s">
        <v>45</v>
      </c>
      <c r="C127" s="72" t="s">
        <v>50</v>
      </c>
      <c r="D127" s="258"/>
      <c r="E127" s="258"/>
      <c r="F127" s="258"/>
      <c r="G127" s="258"/>
      <c r="H127" s="258"/>
      <c r="I127" s="258"/>
      <c r="J127" s="258"/>
      <c r="K127" s="258"/>
      <c r="L127" s="258"/>
      <c r="M127" s="258"/>
    </row>
    <row r="128" spans="1:13">
      <c r="B128" s="68"/>
      <c r="C128" s="115"/>
      <c r="D128" s="256"/>
      <c r="E128" s="73"/>
      <c r="F128" s="73"/>
      <c r="G128" s="73"/>
      <c r="H128" s="73"/>
      <c r="I128" s="73"/>
      <c r="J128" s="73"/>
      <c r="K128" s="73"/>
      <c r="L128" s="73"/>
      <c r="M128" s="73"/>
    </row>
    <row r="129" spans="1:19">
      <c r="B129" s="62" t="s">
        <v>71</v>
      </c>
      <c r="C129" s="72"/>
      <c r="D129" s="256"/>
      <c r="E129" s="73"/>
      <c r="F129" s="73"/>
      <c r="G129" s="73"/>
      <c r="H129" s="73"/>
      <c r="I129" s="73"/>
      <c r="J129" s="73"/>
      <c r="K129" s="73"/>
      <c r="L129" s="73"/>
      <c r="M129" s="73"/>
    </row>
    <row r="130" spans="1:19">
      <c r="A130" s="206">
        <f>A127+1</f>
        <v>111</v>
      </c>
      <c r="B130" s="63" t="s">
        <v>72</v>
      </c>
      <c r="C130" s="72" t="s">
        <v>73</v>
      </c>
      <c r="D130" s="258"/>
      <c r="E130" s="258"/>
      <c r="F130" s="258"/>
      <c r="G130" s="258"/>
      <c r="H130" s="258"/>
      <c r="I130" s="258"/>
      <c r="J130" s="258"/>
      <c r="K130" s="258"/>
      <c r="L130" s="258"/>
      <c r="M130" s="258"/>
    </row>
    <row r="131" spans="1:19">
      <c r="A131" s="206">
        <f>A130+1</f>
        <v>112</v>
      </c>
      <c r="B131" s="63" t="s">
        <v>89</v>
      </c>
      <c r="C131" s="72" t="s">
        <v>74</v>
      </c>
      <c r="D131" s="258"/>
      <c r="E131" s="258"/>
      <c r="F131" s="258"/>
      <c r="G131" s="258"/>
      <c r="H131" s="258"/>
      <c r="I131" s="258"/>
      <c r="J131" s="258"/>
      <c r="K131" s="258"/>
      <c r="L131" s="258"/>
      <c r="M131" s="258"/>
    </row>
    <row r="132" spans="1:19">
      <c r="A132" s="206">
        <f>A131+1</f>
        <v>113</v>
      </c>
      <c r="B132" s="63" t="s">
        <v>90</v>
      </c>
      <c r="C132" s="72" t="s">
        <v>75</v>
      </c>
      <c r="D132" s="258"/>
      <c r="E132" s="258"/>
      <c r="F132" s="258"/>
      <c r="G132" s="258"/>
      <c r="H132" s="258"/>
      <c r="I132" s="258"/>
      <c r="J132" s="258"/>
      <c r="K132" s="258"/>
      <c r="L132" s="258"/>
      <c r="M132" s="258"/>
    </row>
    <row r="133" spans="1:19" s="99" customFormat="1">
      <c r="A133" s="247">
        <f>A132+1</f>
        <v>114</v>
      </c>
      <c r="B133" s="69" t="s">
        <v>91</v>
      </c>
      <c r="C133" s="71" t="s">
        <v>76</v>
      </c>
      <c r="D133" s="258"/>
      <c r="E133" s="258"/>
      <c r="F133" s="258"/>
      <c r="G133" s="258"/>
      <c r="H133" s="258"/>
      <c r="I133" s="258"/>
      <c r="J133" s="258"/>
      <c r="K133" s="258"/>
      <c r="L133" s="258"/>
      <c r="M133" s="258"/>
    </row>
    <row r="134" spans="1:19">
      <c r="A134" s="206">
        <f>A133+1</f>
        <v>115</v>
      </c>
      <c r="B134" s="68" t="s">
        <v>77</v>
      </c>
      <c r="C134" s="115" t="str">
        <f>"Sum of items "&amp;A130&amp;" to "&amp;A133</f>
        <v>Sum of items 111 to 114</v>
      </c>
      <c r="D134" s="259">
        <f>SUM(D130:D133)</f>
        <v>0</v>
      </c>
      <c r="E134" s="259">
        <f>SUM(E130:E133)</f>
        <v>0</v>
      </c>
      <c r="F134" s="259">
        <f t="shared" ref="F134:M134" si="46">SUM(F130:F133)</f>
        <v>0</v>
      </c>
      <c r="G134" s="259">
        <f t="shared" si="46"/>
        <v>0</v>
      </c>
      <c r="H134" s="259">
        <f t="shared" si="46"/>
        <v>0</v>
      </c>
      <c r="I134" s="259">
        <f t="shared" si="46"/>
        <v>0</v>
      </c>
      <c r="J134" s="259">
        <f t="shared" si="46"/>
        <v>0</v>
      </c>
      <c r="K134" s="259">
        <f t="shared" si="46"/>
        <v>0</v>
      </c>
      <c r="L134" s="259">
        <f t="shared" si="46"/>
        <v>0</v>
      </c>
      <c r="M134" s="259">
        <f t="shared" si="46"/>
        <v>0</v>
      </c>
    </row>
    <row r="135" spans="1:19">
      <c r="B135" s="68"/>
      <c r="C135" s="115"/>
      <c r="D135" s="268"/>
      <c r="E135" s="268"/>
      <c r="F135" s="268"/>
      <c r="G135" s="268"/>
      <c r="H135" s="268"/>
      <c r="I135" s="268"/>
      <c r="J135" s="268"/>
      <c r="K135" s="268"/>
      <c r="L135" s="268"/>
      <c r="M135" s="268"/>
      <c r="N135" s="3"/>
      <c r="O135" s="3"/>
      <c r="P135" s="3"/>
      <c r="Q135" s="3"/>
      <c r="R135" s="3"/>
      <c r="S135" s="3"/>
    </row>
    <row r="136" spans="1:19">
      <c r="B136" s="62" t="s">
        <v>35</v>
      </c>
      <c r="C136" s="115"/>
      <c r="D136" s="256"/>
      <c r="E136" s="73"/>
      <c r="F136" s="73"/>
      <c r="G136" s="73"/>
      <c r="H136" s="73"/>
      <c r="I136" s="73"/>
      <c r="J136" s="73"/>
      <c r="K136" s="73"/>
      <c r="L136" s="73"/>
      <c r="M136" s="73"/>
    </row>
    <row r="137" spans="1:19">
      <c r="A137" s="206">
        <f>A134+1</f>
        <v>116</v>
      </c>
      <c r="B137" s="63" t="s">
        <v>974</v>
      </c>
      <c r="C137" s="72" t="s">
        <v>976</v>
      </c>
      <c r="D137" s="258"/>
      <c r="E137" s="258"/>
      <c r="F137" s="258"/>
      <c r="G137" s="258"/>
      <c r="H137" s="258"/>
      <c r="I137" s="258"/>
      <c r="J137" s="258"/>
      <c r="K137" s="258"/>
      <c r="L137" s="258"/>
      <c r="M137" s="258"/>
    </row>
    <row r="138" spans="1:19">
      <c r="A138" s="206">
        <f t="shared" ref="A138:A140" si="47">A137+1</f>
        <v>117</v>
      </c>
      <c r="B138" s="63" t="s">
        <v>565</v>
      </c>
      <c r="C138" s="115" t="str">
        <f>"Sum of items "&amp;A139&amp;" to "&amp;A141&amp;" = bhck2150"</f>
        <v>Sum of items 118 to 120 = bhck2150</v>
      </c>
      <c r="D138" s="259">
        <f>SUM(D139:D141)</f>
        <v>0</v>
      </c>
      <c r="E138" s="259">
        <f t="shared" ref="E138:M138" si="48">SUM(E139:E141)</f>
        <v>0</v>
      </c>
      <c r="F138" s="259">
        <f t="shared" si="48"/>
        <v>0</v>
      </c>
      <c r="G138" s="259">
        <f t="shared" si="48"/>
        <v>0</v>
      </c>
      <c r="H138" s="259">
        <f t="shared" si="48"/>
        <v>0</v>
      </c>
      <c r="I138" s="259">
        <f t="shared" si="48"/>
        <v>0</v>
      </c>
      <c r="J138" s="259">
        <f t="shared" si="48"/>
        <v>0</v>
      </c>
      <c r="K138" s="259">
        <f t="shared" si="48"/>
        <v>0</v>
      </c>
      <c r="L138" s="259">
        <f t="shared" si="48"/>
        <v>0</v>
      </c>
      <c r="M138" s="259">
        <f t="shared" si="48"/>
        <v>0</v>
      </c>
    </row>
    <row r="139" spans="1:19">
      <c r="A139" s="206">
        <f t="shared" si="47"/>
        <v>118</v>
      </c>
      <c r="B139" s="352" t="s">
        <v>635</v>
      </c>
      <c r="C139" s="115"/>
      <c r="D139" s="258"/>
      <c r="E139" s="258"/>
      <c r="F139" s="258"/>
      <c r="G139" s="258"/>
      <c r="H139" s="258"/>
      <c r="I139" s="258"/>
      <c r="J139" s="258"/>
      <c r="K139" s="258"/>
      <c r="L139" s="258"/>
      <c r="M139" s="258"/>
    </row>
    <row r="140" spans="1:19">
      <c r="A140" s="206">
        <f t="shared" si="47"/>
        <v>119</v>
      </c>
      <c r="B140" s="352" t="s">
        <v>566</v>
      </c>
      <c r="C140" s="115"/>
      <c r="D140" s="294"/>
      <c r="E140" s="294"/>
      <c r="F140" s="294"/>
      <c r="G140" s="294"/>
      <c r="H140" s="294"/>
      <c r="I140" s="294"/>
      <c r="J140" s="294"/>
      <c r="K140" s="294"/>
      <c r="L140" s="294"/>
      <c r="M140" s="294"/>
    </row>
    <row r="141" spans="1:19">
      <c r="A141" s="206">
        <f t="shared" ref="A141:A144" si="49">A140+1</f>
        <v>120</v>
      </c>
      <c r="B141" s="352" t="s">
        <v>461</v>
      </c>
      <c r="C141" s="115"/>
      <c r="D141" s="294"/>
      <c r="E141" s="294"/>
      <c r="F141" s="294"/>
      <c r="G141" s="294"/>
      <c r="H141" s="294"/>
      <c r="I141" s="294"/>
      <c r="J141" s="294"/>
      <c r="K141" s="294"/>
      <c r="L141" s="294"/>
      <c r="M141" s="294"/>
    </row>
    <row r="142" spans="1:19" s="3" customFormat="1">
      <c r="A142" s="206">
        <f t="shared" si="49"/>
        <v>121</v>
      </c>
      <c r="B142" s="385" t="s">
        <v>944</v>
      </c>
      <c r="C142" s="115" t="str">
        <f>"Sum of items "&amp;A143&amp;" and "&amp;A144</f>
        <v>Sum of items 122 and 123</v>
      </c>
      <c r="D142" s="259">
        <f>SUM(D143:D144)</f>
        <v>0</v>
      </c>
      <c r="E142" s="259">
        <f t="shared" ref="E142:M142" si="50">SUM(E143:E144)</f>
        <v>0</v>
      </c>
      <c r="F142" s="259">
        <f t="shared" si="50"/>
        <v>0</v>
      </c>
      <c r="G142" s="259">
        <f t="shared" si="50"/>
        <v>0</v>
      </c>
      <c r="H142" s="259">
        <f t="shared" si="50"/>
        <v>0</v>
      </c>
      <c r="I142" s="259">
        <f t="shared" si="50"/>
        <v>0</v>
      </c>
      <c r="J142" s="259">
        <f t="shared" si="50"/>
        <v>0</v>
      </c>
      <c r="K142" s="259">
        <f t="shared" si="50"/>
        <v>0</v>
      </c>
      <c r="L142" s="259">
        <f t="shared" si="50"/>
        <v>0</v>
      </c>
      <c r="M142" s="259">
        <f t="shared" si="50"/>
        <v>0</v>
      </c>
    </row>
    <row r="143" spans="1:19" s="3" customFormat="1">
      <c r="A143" s="206">
        <f t="shared" si="49"/>
        <v>122</v>
      </c>
      <c r="B143" s="352" t="s">
        <v>650</v>
      </c>
      <c r="C143" s="244"/>
      <c r="D143" s="294"/>
      <c r="E143" s="294"/>
      <c r="F143" s="294"/>
      <c r="G143" s="294"/>
      <c r="H143" s="294"/>
      <c r="I143" s="294"/>
      <c r="J143" s="294"/>
      <c r="K143" s="294"/>
      <c r="L143" s="294"/>
      <c r="M143" s="294"/>
    </row>
    <row r="144" spans="1:19" s="3" customFormat="1">
      <c r="A144" s="206">
        <f t="shared" si="49"/>
        <v>123</v>
      </c>
      <c r="B144" s="352" t="s">
        <v>129</v>
      </c>
      <c r="C144" s="244"/>
      <c r="D144" s="294"/>
      <c r="E144" s="294"/>
      <c r="F144" s="294"/>
      <c r="G144" s="294"/>
      <c r="H144" s="294"/>
      <c r="I144" s="294"/>
      <c r="J144" s="294"/>
      <c r="K144" s="294"/>
      <c r="L144" s="294"/>
      <c r="M144" s="294"/>
    </row>
    <row r="145" spans="1:13" s="293" customFormat="1" ht="75">
      <c r="A145" s="564">
        <f>A144+1</f>
        <v>124</v>
      </c>
      <c r="B145" s="565" t="s">
        <v>46</v>
      </c>
      <c r="C145" s="292" t="str">
        <f>"bhck0081 + bhck0395 + bhck0397 + bhdmb987 + bhckb989 + bhck2130 + bhck3656 + bhck2160 less item "&amp;A142</f>
        <v>bhck0081 + bhck0395 + bhck0397 + bhdmb987 + bhckb989 + bhck2130 + bhck3656 + bhck2160 less item 121</v>
      </c>
      <c r="D145" s="288"/>
      <c r="E145" s="288"/>
      <c r="F145" s="288"/>
      <c r="G145" s="288"/>
      <c r="H145" s="288"/>
      <c r="I145" s="288"/>
      <c r="J145" s="288"/>
      <c r="K145" s="288"/>
      <c r="L145" s="288"/>
      <c r="M145" s="288"/>
    </row>
    <row r="146" spans="1:13">
      <c r="A146" s="206">
        <f>A145+1</f>
        <v>125</v>
      </c>
      <c r="B146" s="68" t="s">
        <v>975</v>
      </c>
      <c r="C146" s="115" t="str">
        <f>"Sum of items "&amp;A137&amp;" and "&amp;A145</f>
        <v>Sum of items 116 and 124</v>
      </c>
      <c r="D146" s="259">
        <f>SUM(D137,D138,D142,D145)</f>
        <v>0</v>
      </c>
      <c r="E146" s="259">
        <f t="shared" ref="E146:M146" si="51">SUM(E137,E138,E142,E145)</f>
        <v>0</v>
      </c>
      <c r="F146" s="259">
        <f t="shared" si="51"/>
        <v>0</v>
      </c>
      <c r="G146" s="259">
        <f t="shared" si="51"/>
        <v>0</v>
      </c>
      <c r="H146" s="259">
        <f t="shared" si="51"/>
        <v>0</v>
      </c>
      <c r="I146" s="259">
        <f t="shared" si="51"/>
        <v>0</v>
      </c>
      <c r="J146" s="259">
        <f t="shared" si="51"/>
        <v>0</v>
      </c>
      <c r="K146" s="259">
        <f t="shared" si="51"/>
        <v>0</v>
      </c>
      <c r="L146" s="259">
        <f t="shared" si="51"/>
        <v>0</v>
      </c>
      <c r="M146" s="259">
        <f t="shared" si="51"/>
        <v>0</v>
      </c>
    </row>
    <row r="147" spans="1:13" s="199" customFormat="1">
      <c r="A147" s="566"/>
      <c r="B147" s="567"/>
      <c r="C147" s="58"/>
      <c r="D147" s="611"/>
      <c r="E147" s="611"/>
      <c r="F147" s="611"/>
      <c r="G147" s="611"/>
      <c r="H147" s="611"/>
      <c r="I147" s="611"/>
      <c r="J147" s="611"/>
      <c r="K147" s="611"/>
      <c r="L147" s="611"/>
      <c r="M147" s="611"/>
    </row>
    <row r="148" spans="1:13" ht="45">
      <c r="A148" s="559">
        <f>A146+1</f>
        <v>126</v>
      </c>
      <c r="B148" s="295" t="s">
        <v>571</v>
      </c>
      <c r="C148" s="82" t="str">
        <f>"Sum of items "&amp;A11&amp;", "&amp;A124&amp;", "&amp;A127&amp;", "&amp;A134&amp;", and "&amp;A146&amp;" = bhck2170"</f>
        <v>Sum of items 3, 109, 110, 115, and 125 = bhck2170</v>
      </c>
      <c r="D148" s="259">
        <f>SUM(D11,D124,D127,D134,D146)</f>
        <v>0</v>
      </c>
      <c r="E148" s="259">
        <f t="shared" ref="E148:M148" si="52">SUM(E11,E124,E127,E134,E146)</f>
        <v>0</v>
      </c>
      <c r="F148" s="259">
        <f t="shared" si="52"/>
        <v>0</v>
      </c>
      <c r="G148" s="259">
        <f t="shared" si="52"/>
        <v>0</v>
      </c>
      <c r="H148" s="259">
        <f t="shared" si="52"/>
        <v>0</v>
      </c>
      <c r="I148" s="259">
        <f t="shared" si="52"/>
        <v>0</v>
      </c>
      <c r="J148" s="259">
        <f t="shared" si="52"/>
        <v>0</v>
      </c>
      <c r="K148" s="259">
        <f t="shared" si="52"/>
        <v>0</v>
      </c>
      <c r="L148" s="259">
        <f t="shared" si="52"/>
        <v>0</v>
      </c>
      <c r="M148" s="259">
        <f t="shared" si="52"/>
        <v>0</v>
      </c>
    </row>
    <row r="149" spans="1:13">
      <c r="B149" s="197"/>
      <c r="C149" s="60"/>
      <c r="D149" s="149"/>
      <c r="E149" s="85"/>
      <c r="F149" s="85"/>
      <c r="G149" s="85"/>
      <c r="H149" s="85"/>
      <c r="I149" s="85"/>
      <c r="J149" s="85"/>
      <c r="K149" s="85"/>
      <c r="L149" s="85"/>
      <c r="M149" s="85"/>
    </row>
    <row r="150" spans="1:13" s="99" customFormat="1">
      <c r="A150" s="653" t="s">
        <v>31</v>
      </c>
      <c r="B150" s="653"/>
      <c r="C150" s="653"/>
      <c r="D150" s="653"/>
      <c r="E150" s="653"/>
      <c r="F150" s="653"/>
      <c r="G150" s="653"/>
      <c r="H150" s="653"/>
      <c r="I150" s="653"/>
      <c r="J150" s="653"/>
      <c r="K150" s="653"/>
      <c r="L150" s="653"/>
      <c r="M150" s="653"/>
    </row>
    <row r="151" spans="1:13">
      <c r="A151" s="237"/>
      <c r="B151" s="62"/>
      <c r="C151" s="60"/>
      <c r="D151" s="105"/>
      <c r="E151" s="59"/>
      <c r="F151" s="59"/>
      <c r="G151" s="59"/>
      <c r="H151" s="59"/>
      <c r="I151" s="59"/>
      <c r="J151" s="59"/>
      <c r="K151" s="59"/>
      <c r="L151" s="59"/>
      <c r="M151" s="59"/>
    </row>
    <row r="152" spans="1:13" ht="45">
      <c r="A152" s="206">
        <f>A148+1</f>
        <v>127</v>
      </c>
      <c r="B152" s="63" t="s">
        <v>37</v>
      </c>
      <c r="C152" s="66" t="s">
        <v>51</v>
      </c>
      <c r="D152" s="258"/>
      <c r="E152" s="258"/>
      <c r="F152" s="258"/>
      <c r="G152" s="258"/>
      <c r="H152" s="258"/>
      <c r="I152" s="258"/>
      <c r="J152" s="258"/>
      <c r="K152" s="258"/>
      <c r="L152" s="258"/>
      <c r="M152" s="258"/>
    </row>
    <row r="153" spans="1:13">
      <c r="A153" s="206">
        <f>A152+1</f>
        <v>128</v>
      </c>
      <c r="B153" s="63" t="s">
        <v>92</v>
      </c>
      <c r="C153" s="72" t="s">
        <v>52</v>
      </c>
      <c r="D153" s="258"/>
      <c r="E153" s="258"/>
      <c r="F153" s="258"/>
      <c r="G153" s="258"/>
      <c r="H153" s="258"/>
      <c r="I153" s="258"/>
      <c r="J153" s="258"/>
      <c r="K153" s="258"/>
      <c r="L153" s="258"/>
      <c r="M153" s="258"/>
    </row>
    <row r="154" spans="1:13" ht="30">
      <c r="A154" s="206">
        <f>A153+1</f>
        <v>129</v>
      </c>
      <c r="B154" s="568" t="s">
        <v>93</v>
      </c>
      <c r="C154" s="72" t="s">
        <v>78</v>
      </c>
      <c r="D154" s="258"/>
      <c r="E154" s="258"/>
      <c r="F154" s="258"/>
      <c r="G154" s="258"/>
      <c r="H154" s="258"/>
      <c r="I154" s="258"/>
      <c r="J154" s="258"/>
      <c r="K154" s="258"/>
      <c r="L154" s="258"/>
      <c r="M154" s="258"/>
    </row>
    <row r="155" spans="1:13" s="99" customFormat="1" ht="45">
      <c r="A155" s="237">
        <f>A154+1</f>
        <v>130</v>
      </c>
      <c r="B155" s="77" t="s">
        <v>94</v>
      </c>
      <c r="C155" s="79" t="s">
        <v>79</v>
      </c>
      <c r="D155" s="258"/>
      <c r="E155" s="258"/>
      <c r="F155" s="258"/>
      <c r="G155" s="258"/>
      <c r="H155" s="258"/>
      <c r="I155" s="258"/>
      <c r="J155" s="258"/>
      <c r="K155" s="258"/>
      <c r="L155" s="258"/>
      <c r="M155" s="258"/>
    </row>
    <row r="156" spans="1:13" s="197" customFormat="1">
      <c r="A156" s="247">
        <f>A155+1</f>
        <v>131</v>
      </c>
      <c r="B156" s="248" t="s">
        <v>458</v>
      </c>
      <c r="C156" s="67" t="s">
        <v>459</v>
      </c>
      <c r="D156" s="258"/>
      <c r="E156" s="262"/>
      <c r="F156" s="262"/>
      <c r="G156" s="262"/>
      <c r="H156" s="262"/>
      <c r="I156" s="262"/>
      <c r="J156" s="262"/>
      <c r="K156" s="262"/>
      <c r="L156" s="262"/>
      <c r="M156" s="262"/>
    </row>
    <row r="157" spans="1:13">
      <c r="A157" s="206">
        <f>A156+1</f>
        <v>132</v>
      </c>
      <c r="B157" s="68" t="s">
        <v>39</v>
      </c>
      <c r="C157" s="115" t="str">
        <f>"Sum of items "&amp;A152&amp;" to "&amp;A155&amp;" = bhck2948"</f>
        <v>Sum of items 127 to 130 = bhck2948</v>
      </c>
      <c r="D157" s="238"/>
      <c r="E157" s="204">
        <f t="shared" ref="E157:M157" si="53">SUM(E152:E155)</f>
        <v>0</v>
      </c>
      <c r="F157" s="204">
        <f t="shared" si="53"/>
        <v>0</v>
      </c>
      <c r="G157" s="204">
        <f t="shared" si="53"/>
        <v>0</v>
      </c>
      <c r="H157" s="204">
        <f t="shared" si="53"/>
        <v>0</v>
      </c>
      <c r="I157" s="204">
        <f t="shared" si="53"/>
        <v>0</v>
      </c>
      <c r="J157" s="204">
        <f t="shared" si="53"/>
        <v>0</v>
      </c>
      <c r="K157" s="204">
        <f t="shared" si="53"/>
        <v>0</v>
      </c>
      <c r="L157" s="204">
        <f t="shared" si="53"/>
        <v>0</v>
      </c>
      <c r="M157" s="204">
        <f t="shared" si="53"/>
        <v>0</v>
      </c>
    </row>
    <row r="158" spans="1:13">
      <c r="A158" s="237"/>
      <c r="B158" s="237"/>
      <c r="C158" s="60"/>
      <c r="D158" s="105"/>
      <c r="E158" s="59"/>
      <c r="F158" s="59"/>
      <c r="G158" s="59"/>
      <c r="H158" s="59"/>
      <c r="I158" s="59"/>
      <c r="J158" s="59"/>
      <c r="K158" s="59"/>
      <c r="L158" s="59"/>
      <c r="M158" s="59"/>
    </row>
    <row r="159" spans="1:13" s="99" customFormat="1">
      <c r="A159" s="653" t="s">
        <v>32</v>
      </c>
      <c r="B159" s="653"/>
      <c r="C159" s="653"/>
      <c r="D159" s="653"/>
      <c r="E159" s="653"/>
      <c r="F159" s="653"/>
      <c r="G159" s="653"/>
      <c r="H159" s="653"/>
      <c r="I159" s="653"/>
      <c r="J159" s="653"/>
      <c r="K159" s="653"/>
      <c r="L159" s="653"/>
      <c r="M159" s="653"/>
    </row>
    <row r="160" spans="1:13">
      <c r="A160" s="237"/>
      <c r="B160" s="237"/>
      <c r="C160" s="60"/>
      <c r="D160" s="105"/>
      <c r="E160" s="59"/>
      <c r="F160" s="59"/>
      <c r="G160" s="59"/>
      <c r="H160" s="59"/>
      <c r="I160" s="59"/>
      <c r="J160" s="59"/>
      <c r="K160" s="59"/>
      <c r="L160" s="59"/>
      <c r="M160" s="59"/>
    </row>
    <row r="161" spans="1:13">
      <c r="A161" s="237">
        <f>A157+1</f>
        <v>133</v>
      </c>
      <c r="B161" s="63" t="s">
        <v>130</v>
      </c>
      <c r="C161" s="60" t="s">
        <v>65</v>
      </c>
      <c r="D161" s="258"/>
      <c r="E161" s="258"/>
      <c r="F161" s="258"/>
      <c r="G161" s="258"/>
      <c r="H161" s="258"/>
      <c r="I161" s="258"/>
      <c r="J161" s="258"/>
      <c r="K161" s="258"/>
      <c r="L161" s="258"/>
      <c r="M161" s="258"/>
    </row>
    <row r="162" spans="1:13">
      <c r="A162" s="237">
        <f t="shared" ref="A162:A167" si="54">A161+1</f>
        <v>134</v>
      </c>
      <c r="B162" s="63" t="s">
        <v>131</v>
      </c>
      <c r="C162" s="60" t="s">
        <v>66</v>
      </c>
      <c r="D162" s="258"/>
      <c r="E162" s="258"/>
      <c r="F162" s="258"/>
      <c r="G162" s="258"/>
      <c r="H162" s="258"/>
      <c r="I162" s="258"/>
      <c r="J162" s="258"/>
      <c r="K162" s="258"/>
      <c r="L162" s="258"/>
      <c r="M162" s="258"/>
    </row>
    <row r="163" spans="1:13">
      <c r="A163" s="237">
        <f t="shared" si="54"/>
        <v>135</v>
      </c>
      <c r="B163" s="63" t="s">
        <v>132</v>
      </c>
      <c r="C163" s="60" t="s">
        <v>67</v>
      </c>
      <c r="D163" s="258"/>
      <c r="E163" s="258"/>
      <c r="F163" s="258"/>
      <c r="G163" s="258"/>
      <c r="H163" s="258"/>
      <c r="I163" s="258"/>
      <c r="J163" s="258"/>
      <c r="K163" s="258"/>
      <c r="L163" s="258"/>
      <c r="M163" s="258"/>
    </row>
    <row r="164" spans="1:13">
      <c r="A164" s="237">
        <f t="shared" si="54"/>
        <v>136</v>
      </c>
      <c r="B164" s="63" t="s">
        <v>133</v>
      </c>
      <c r="C164" s="60" t="s">
        <v>68</v>
      </c>
      <c r="D164" s="258"/>
      <c r="E164" s="258"/>
      <c r="F164" s="258"/>
      <c r="G164" s="258"/>
      <c r="H164" s="258"/>
      <c r="I164" s="258"/>
      <c r="J164" s="258"/>
      <c r="K164" s="258"/>
      <c r="L164" s="258"/>
      <c r="M164" s="258"/>
    </row>
    <row r="165" spans="1:13">
      <c r="A165" s="237">
        <f t="shared" si="54"/>
        <v>137</v>
      </c>
      <c r="B165" s="63" t="s">
        <v>134</v>
      </c>
      <c r="C165" s="60" t="s">
        <v>69</v>
      </c>
      <c r="D165" s="258"/>
      <c r="E165" s="258"/>
      <c r="F165" s="258"/>
      <c r="G165" s="258"/>
      <c r="H165" s="258"/>
      <c r="I165" s="258"/>
      <c r="J165" s="258"/>
      <c r="K165" s="258"/>
      <c r="L165" s="258"/>
      <c r="M165" s="258"/>
    </row>
    <row r="166" spans="1:13" s="99" customFormat="1">
      <c r="A166" s="247">
        <f t="shared" si="54"/>
        <v>138</v>
      </c>
      <c r="B166" s="69" t="s">
        <v>104</v>
      </c>
      <c r="C166" s="71" t="s">
        <v>105</v>
      </c>
      <c r="D166" s="258"/>
      <c r="E166" s="258"/>
      <c r="F166" s="258"/>
      <c r="G166" s="258"/>
      <c r="H166" s="258"/>
      <c r="I166" s="258"/>
      <c r="J166" s="258"/>
      <c r="K166" s="258"/>
      <c r="L166" s="258"/>
      <c r="M166" s="258"/>
    </row>
    <row r="167" spans="1:13" ht="75">
      <c r="A167" s="237">
        <f t="shared" si="54"/>
        <v>139</v>
      </c>
      <c r="B167" s="68" t="s">
        <v>146</v>
      </c>
      <c r="C167" s="634" t="str">
        <f>IF(OR(scenario=scenario_sup_baseline, scenario=scenario_sup_adverse, scenario=scenario_sup_severely_adverse),"Sum of items "&amp;A161&amp;" to "&amp;A166&amp;" = bhck3210"&amp;" (must equal item 17 of the HI-A section on the DFAST Capital Worksheet)","Sum of items "&amp;A161&amp;" to "&amp;A166&amp;" = bhck3210"&amp;" (must equal item 17 of the HI-A section on the CCAR Capital Worksheet)")</f>
        <v>Sum of items 133 to 138 = bhck3210 (must equal item 17 of the HI-A section on the CCAR Capital Worksheet)</v>
      </c>
      <c r="D167" s="258"/>
      <c r="E167" s="259"/>
      <c r="F167" s="259">
        <f t="shared" ref="F167:M167" si="55">SUM(F161:F166)</f>
        <v>0</v>
      </c>
      <c r="G167" s="259">
        <f t="shared" si="55"/>
        <v>0</v>
      </c>
      <c r="H167" s="259">
        <f t="shared" si="55"/>
        <v>0</v>
      </c>
      <c r="I167" s="259">
        <f t="shared" si="55"/>
        <v>0</v>
      </c>
      <c r="J167" s="259">
        <f t="shared" si="55"/>
        <v>0</v>
      </c>
      <c r="K167" s="259">
        <f t="shared" si="55"/>
        <v>0</v>
      </c>
      <c r="L167" s="259">
        <f t="shared" si="55"/>
        <v>0</v>
      </c>
      <c r="M167" s="259">
        <f t="shared" si="55"/>
        <v>0</v>
      </c>
    </row>
    <row r="168" spans="1:13">
      <c r="B168" s="68"/>
      <c r="C168" s="75"/>
      <c r="D168" s="105"/>
      <c r="E168" s="59"/>
      <c r="F168" s="59"/>
      <c r="G168" s="59"/>
      <c r="H168" s="59"/>
      <c r="I168" s="59"/>
      <c r="J168" s="59"/>
      <c r="K168" s="59"/>
      <c r="L168" s="59"/>
      <c r="M168" s="59"/>
    </row>
    <row r="169" spans="1:13" s="99" customFormat="1">
      <c r="A169" s="247">
        <f>A167+1</f>
        <v>140</v>
      </c>
      <c r="B169" s="69" t="s">
        <v>135</v>
      </c>
      <c r="C169" s="71" t="s">
        <v>70</v>
      </c>
      <c r="D169" s="258"/>
      <c r="E169" s="258"/>
      <c r="F169" s="258"/>
      <c r="G169" s="258"/>
      <c r="H169" s="258"/>
      <c r="I169" s="258"/>
      <c r="J169" s="258"/>
      <c r="K169" s="258"/>
      <c r="L169" s="258"/>
      <c r="M169" s="258"/>
    </row>
    <row r="170" spans="1:13">
      <c r="A170" s="206">
        <f>A169+1</f>
        <v>141</v>
      </c>
      <c r="B170" s="68" t="s">
        <v>40</v>
      </c>
      <c r="C170" s="115" t="str">
        <f>"Sum of items "&amp;A167&amp;" and "&amp;A169&amp;" = bhckg105"</f>
        <v>Sum of items 139 and 140 = bhckg105</v>
      </c>
      <c r="D170" s="258"/>
      <c r="E170" s="259">
        <f t="shared" ref="E170:M170" si="56">SUM(E167,E169)</f>
        <v>0</v>
      </c>
      <c r="F170" s="259">
        <f t="shared" si="56"/>
        <v>0</v>
      </c>
      <c r="G170" s="259">
        <f t="shared" si="56"/>
        <v>0</v>
      </c>
      <c r="H170" s="259">
        <f t="shared" si="56"/>
        <v>0</v>
      </c>
      <c r="I170" s="259">
        <f t="shared" si="56"/>
        <v>0</v>
      </c>
      <c r="J170" s="259">
        <f t="shared" si="56"/>
        <v>0</v>
      </c>
      <c r="K170" s="259">
        <f t="shared" si="56"/>
        <v>0</v>
      </c>
      <c r="L170" s="259">
        <f t="shared" si="56"/>
        <v>0</v>
      </c>
      <c r="M170" s="259">
        <f t="shared" si="56"/>
        <v>0</v>
      </c>
    </row>
    <row r="171" spans="1:13">
      <c r="B171" s="68"/>
      <c r="C171" s="75"/>
      <c r="D171" s="105"/>
      <c r="E171" s="59"/>
      <c r="F171" s="59"/>
      <c r="G171" s="59"/>
      <c r="H171" s="59"/>
      <c r="I171" s="59"/>
      <c r="J171" s="59"/>
      <c r="K171" s="59"/>
      <c r="L171" s="59"/>
      <c r="M171" s="59"/>
    </row>
    <row r="172" spans="1:13" s="99" customFormat="1">
      <c r="A172" s="653" t="s">
        <v>129</v>
      </c>
      <c r="B172" s="653"/>
      <c r="C172" s="653"/>
      <c r="D172" s="653"/>
      <c r="E172" s="653"/>
      <c r="F172" s="653"/>
      <c r="G172" s="653"/>
      <c r="H172" s="653"/>
      <c r="I172" s="653"/>
      <c r="J172" s="653"/>
      <c r="K172" s="653"/>
      <c r="L172" s="653"/>
      <c r="M172" s="653"/>
    </row>
    <row r="173" spans="1:13">
      <c r="B173" s="68"/>
      <c r="C173" s="75"/>
      <c r="D173" s="105"/>
      <c r="E173" s="59"/>
      <c r="F173" s="59"/>
      <c r="G173" s="59"/>
      <c r="H173" s="59"/>
      <c r="I173" s="59"/>
      <c r="J173" s="59"/>
      <c r="K173" s="59"/>
      <c r="L173" s="59"/>
      <c r="M173" s="59"/>
    </row>
    <row r="174" spans="1:13" ht="60">
      <c r="A174" s="237">
        <f>A170+1</f>
        <v>142</v>
      </c>
      <c r="B174" s="63" t="s">
        <v>375</v>
      </c>
      <c r="C174" s="79" t="s">
        <v>137</v>
      </c>
      <c r="D174" s="258"/>
      <c r="E174" s="258"/>
      <c r="F174" s="258"/>
      <c r="G174" s="258"/>
      <c r="H174" s="258"/>
      <c r="I174" s="258"/>
      <c r="J174" s="258"/>
      <c r="K174" s="258"/>
      <c r="L174" s="258"/>
      <c r="M174" s="258"/>
    </row>
    <row r="175" spans="1:13">
      <c r="A175" s="237"/>
      <c r="B175" s="63"/>
      <c r="C175" s="60"/>
      <c r="D175" s="105"/>
      <c r="E175" s="59"/>
      <c r="F175" s="59"/>
      <c r="G175" s="59"/>
      <c r="H175" s="59"/>
      <c r="I175" s="59"/>
      <c r="J175" s="59"/>
      <c r="K175" s="59"/>
      <c r="L175" s="59"/>
      <c r="M175" s="59"/>
    </row>
    <row r="176" spans="1:13" s="99" customFormat="1">
      <c r="A176" s="247"/>
      <c r="B176" s="569"/>
      <c r="C176" s="70"/>
      <c r="D176" s="246"/>
    </row>
    <row r="177" spans="1:15">
      <c r="B177" s="68"/>
      <c r="C177" s="115"/>
      <c r="D177" s="3"/>
      <c r="E177" s="184"/>
    </row>
    <row r="178" spans="1:15" s="185" customFormat="1">
      <c r="A178" s="209"/>
      <c r="B178" s="570" t="s">
        <v>376</v>
      </c>
      <c r="C178" s="113"/>
      <c r="D178" s="205"/>
      <c r="E178" s="94"/>
      <c r="F178" s="94"/>
      <c r="G178" s="94"/>
      <c r="H178" s="94"/>
      <c r="I178" s="94"/>
      <c r="J178" s="94"/>
      <c r="K178" s="94"/>
      <c r="L178" s="94"/>
      <c r="M178" s="94"/>
    </row>
    <row r="179" spans="1:15" s="212" customFormat="1">
      <c r="A179" s="209"/>
      <c r="B179" s="554" t="s">
        <v>377</v>
      </c>
      <c r="C179" s="408"/>
      <c r="D179" s="193" t="b">
        <f>IF(OR(scenario=scenario_sup_baseline, scenario=scenario_sup_adverse, scenario=scenario_sup_severely_adverse),D167='Capital Worksheet - DFAST'!D25,D167='Capital Worksheet - CCAR'!D25)</f>
        <v>1</v>
      </c>
      <c r="E179" s="193" t="b">
        <f>IF(OR(scenario=scenario_sup_baseline, scenario=scenario_sup_adverse, scenario=scenario_sup_severely_adverse),E167='Capital Worksheet - DFAST'!E25,E167='Capital Worksheet - CCAR'!E25)</f>
        <v>1</v>
      </c>
      <c r="F179" s="193" t="b">
        <f>IF(OR(scenario=scenario_sup_baseline, scenario=scenario_sup_adverse, scenario=scenario_sup_severely_adverse),F167='Capital Worksheet - DFAST'!F25,F167='Capital Worksheet - CCAR'!F25)</f>
        <v>1</v>
      </c>
      <c r="G179" s="193" t="b">
        <f>IF(OR(scenario=scenario_sup_baseline, scenario=scenario_sup_adverse, scenario=scenario_sup_severely_adverse),G167='Capital Worksheet - DFAST'!G25,G167='Capital Worksheet - CCAR'!G25)</f>
        <v>1</v>
      </c>
      <c r="H179" s="193" t="b">
        <f>IF(OR(scenario=scenario_sup_baseline, scenario=scenario_sup_adverse, scenario=scenario_sup_severely_adverse),H167='Capital Worksheet - DFAST'!H25,H167='Capital Worksheet - CCAR'!H25)</f>
        <v>1</v>
      </c>
      <c r="I179" s="193" t="b">
        <f>IF(OR(scenario=scenario_sup_baseline, scenario=scenario_sup_adverse, scenario=scenario_sup_severely_adverse),I167='Capital Worksheet - DFAST'!I25,I167='Capital Worksheet - CCAR'!I25)</f>
        <v>1</v>
      </c>
      <c r="J179" s="193" t="b">
        <f>IF(OR(scenario=scenario_sup_baseline, scenario=scenario_sup_adverse, scenario=scenario_sup_severely_adverse),J167='Capital Worksheet - DFAST'!J25,J167='Capital Worksheet - CCAR'!J25)</f>
        <v>1</v>
      </c>
      <c r="K179" s="193" t="b">
        <f>IF(OR(scenario=scenario_sup_baseline, scenario=scenario_sup_adverse, scenario=scenario_sup_severely_adverse),K167='Capital Worksheet - DFAST'!K25,K167='Capital Worksheet - CCAR'!K25)</f>
        <v>1</v>
      </c>
      <c r="L179" s="193" t="b">
        <f>IF(OR(scenario=scenario_sup_baseline, scenario=scenario_sup_adverse, scenario=scenario_sup_severely_adverse),L167='Capital Worksheet - DFAST'!L25,L167='Capital Worksheet - CCAR'!L25)</f>
        <v>1</v>
      </c>
      <c r="M179" s="193" t="b">
        <f>IF(OR(scenario=scenario_sup_baseline, scenario=scenario_sup_adverse, scenario=scenario_sup_severely_adverse),M167='Capital Worksheet - DFAST'!M25,M167='Capital Worksheet - CCAR'!M25)</f>
        <v>1</v>
      </c>
    </row>
    <row r="180" spans="1:15" s="212" customFormat="1">
      <c r="A180" s="209"/>
      <c r="B180" s="235" t="s">
        <v>38</v>
      </c>
      <c r="C180" s="236"/>
      <c r="D180" s="257" t="b">
        <f t="shared" ref="D180:M180" si="57">D148=D157+D170</f>
        <v>1</v>
      </c>
      <c r="E180" s="254" t="b">
        <f t="shared" si="57"/>
        <v>1</v>
      </c>
      <c r="F180" s="254" t="b">
        <f t="shared" si="57"/>
        <v>1</v>
      </c>
      <c r="G180" s="254" t="b">
        <f t="shared" si="57"/>
        <v>1</v>
      </c>
      <c r="H180" s="254" t="b">
        <f t="shared" si="57"/>
        <v>1</v>
      </c>
      <c r="I180" s="254" t="b">
        <f t="shared" si="57"/>
        <v>1</v>
      </c>
      <c r="J180" s="254" t="b">
        <f t="shared" si="57"/>
        <v>1</v>
      </c>
      <c r="K180" s="254" t="b">
        <f t="shared" si="57"/>
        <v>1</v>
      </c>
      <c r="L180" s="254" t="b">
        <f t="shared" si="57"/>
        <v>1</v>
      </c>
      <c r="M180" s="254" t="b">
        <f t="shared" si="57"/>
        <v>1</v>
      </c>
    </row>
    <row r="181" spans="1:15">
      <c r="C181" s="72"/>
      <c r="D181" s="3"/>
      <c r="E181" s="184"/>
    </row>
    <row r="182" spans="1:15">
      <c r="B182" s="445"/>
      <c r="C182" s="71"/>
      <c r="D182" s="246"/>
      <c r="E182" s="99"/>
      <c r="F182" s="99"/>
      <c r="G182" s="99"/>
      <c r="H182" s="99"/>
      <c r="I182" s="99"/>
      <c r="J182" s="99"/>
      <c r="K182" s="99"/>
      <c r="L182" s="99"/>
      <c r="M182" s="99"/>
      <c r="N182" s="99"/>
      <c r="O182" s="99"/>
    </row>
    <row r="183" spans="1:15">
      <c r="C183" s="72"/>
      <c r="D183" s="3"/>
      <c r="E183" s="184"/>
    </row>
    <row r="184" spans="1:15">
      <c r="B184" s="47" t="s">
        <v>948</v>
      </c>
      <c r="C184" s="72"/>
      <c r="D184" s="3"/>
      <c r="E184" s="184"/>
    </row>
    <row r="185" spans="1:15" ht="90">
      <c r="A185" s="572">
        <v>-1</v>
      </c>
      <c r="B185" s="571" t="s">
        <v>959</v>
      </c>
      <c r="C185" s="72"/>
      <c r="D185" s="3"/>
      <c r="E185" s="184"/>
    </row>
  </sheetData>
  <protectedRanges>
    <protectedRange sqref="E9:M10 E174:M174 E122:M122 E127:M127 E130:M133 E152:M156 E161:M166 E169:M169 E32:M33 E35:M37 E52:M55 E57:M58 E39:M39 E22:M23 E25:M27 D102:M103 D87:M87 D70:M71 D73:M75 D80:M81 D83:M85 D97:M100 E29:M30 D139:M145 D137:M137" name="Range2"/>
    <protectedRange sqref="D152:D157 D161:D167 D169:D170 D174 D9:D10 D12 D108:M111 D121:D122 D16:D17 D19:D20 D22:D23 D25:D27 D32:D33 D35:D37 D39:D42 D47:D50 D52:D55 D57:D58 D60:D61 D105:D106 D125:D133 D44:D45 D29:D30 D123:M123 D113:M120 D135:D136" name="Range1"/>
  </protectedRanges>
  <mergeCells count="7">
    <mergeCell ref="A172:M172"/>
    <mergeCell ref="A1:M1"/>
    <mergeCell ref="A2:M2"/>
    <mergeCell ref="E3:M3"/>
    <mergeCell ref="A6:M6"/>
    <mergeCell ref="A150:M150"/>
    <mergeCell ref="A159:M159"/>
  </mergeCells>
  <conditionalFormatting sqref="D180:M180 E179:M179">
    <cfRule type="cellIs" dxfId="9" priority="2" operator="equal">
      <formula>FALSE</formula>
    </cfRule>
  </conditionalFormatting>
  <conditionalFormatting sqref="D179:M179">
    <cfRule type="cellIs" dxfId="8" priority="1" operator="equal">
      <formula>FALSE</formula>
    </cfRule>
  </conditionalFormatting>
  <printOptions horizontalCentered="1"/>
  <pageMargins left="0.25" right="0.25" top="0.5" bottom="0.5" header="0.3" footer="0.3"/>
  <pageSetup scale="35"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T150"/>
  <sheetViews>
    <sheetView showGridLines="0" zoomScaleNormal="100" zoomScaleSheetLayoutView="85" workbookViewId="0">
      <selection activeCell="E32" sqref="E32"/>
    </sheetView>
  </sheetViews>
  <sheetFormatPr defaultRowHeight="15"/>
  <cols>
    <col min="1" max="1" width="8.28515625" style="121" customWidth="1"/>
    <col min="2" max="2" width="101.7109375" style="184" customWidth="1"/>
    <col min="3" max="3" width="33" style="630" customWidth="1"/>
    <col min="4" max="4" width="24.85546875" style="106" customWidth="1"/>
    <col min="5" max="5" width="12.5703125" style="3" customWidth="1"/>
    <col min="6" max="6" width="14.5703125" style="184" customWidth="1"/>
    <col min="7" max="7" width="12.7109375" style="184" customWidth="1"/>
    <col min="8" max="9" width="11.28515625" style="184" customWidth="1"/>
    <col min="10" max="10" width="12" style="184" customWidth="1"/>
    <col min="11" max="11" width="12.28515625" style="184" customWidth="1"/>
    <col min="12" max="12" width="11.5703125" style="184" customWidth="1"/>
    <col min="13" max="13" width="13.85546875" style="184" customWidth="1"/>
    <col min="14" max="14" width="11.5703125" style="184" customWidth="1"/>
    <col min="15" max="15" width="2.5703125" style="184" customWidth="1"/>
    <col min="16" max="18" width="14" style="184" customWidth="1"/>
    <col min="19" max="16384" width="9.140625" style="184"/>
  </cols>
  <sheetData>
    <row r="1" spans="1:17" s="30" customFormat="1" ht="15.75">
      <c r="A1" s="666" t="str">
        <f>'Summary Submission Cover Sheet'!D15&amp;" CCAR Capital Worksheet: "&amp;'Summary Submission Cover Sheet'!D12&amp;" in "&amp;'Summary Submission Cover Sheet'!$B$20</f>
        <v>BHC CCAR Capital Worksheet: BHC XYZ, Inc. in BHC Baseline</v>
      </c>
      <c r="B1" s="666"/>
      <c r="C1" s="666"/>
      <c r="D1" s="666"/>
      <c r="E1" s="666"/>
      <c r="F1" s="666"/>
      <c r="G1" s="666"/>
      <c r="H1" s="666"/>
      <c r="I1" s="666"/>
      <c r="J1" s="666"/>
      <c r="K1" s="666"/>
      <c r="L1" s="666"/>
      <c r="M1" s="666"/>
      <c r="N1" s="666"/>
      <c r="O1" s="666"/>
      <c r="P1" s="666"/>
      <c r="Q1" s="666"/>
    </row>
    <row r="2" spans="1:17" s="99" customFormat="1">
      <c r="A2" s="654" t="str">
        <f>IF('Summary Submission Cover Sheet'!D16="","",'Summary Submission Cover Sheet'!D16)</f>
        <v/>
      </c>
      <c r="B2" s="654"/>
      <c r="C2" s="654"/>
      <c r="D2" s="654"/>
      <c r="E2" s="654"/>
      <c r="F2" s="654"/>
      <c r="G2" s="654"/>
      <c r="H2" s="654"/>
      <c r="I2" s="654"/>
      <c r="J2" s="654"/>
      <c r="K2" s="654"/>
      <c r="L2" s="654"/>
      <c r="M2" s="654"/>
      <c r="N2" s="654"/>
      <c r="O2" s="654"/>
      <c r="P2" s="654"/>
      <c r="Q2" s="654"/>
    </row>
    <row r="3" spans="1:17" ht="45" customHeight="1">
      <c r="C3" s="106"/>
      <c r="D3" s="149" t="s">
        <v>33</v>
      </c>
      <c r="E3" s="655" t="s">
        <v>34</v>
      </c>
      <c r="F3" s="655"/>
      <c r="G3" s="655"/>
      <c r="H3" s="655"/>
      <c r="I3" s="655"/>
      <c r="J3" s="655"/>
      <c r="K3" s="655"/>
      <c r="L3" s="655"/>
      <c r="M3" s="655"/>
      <c r="N3" s="120"/>
      <c r="O3" s="652" t="s">
        <v>148</v>
      </c>
      <c r="P3" s="652"/>
      <c r="Q3" s="652"/>
    </row>
    <row r="4" spans="1:17" s="83" customFormat="1" ht="15.75" thickBot="1">
      <c r="A4" s="122" t="s">
        <v>150</v>
      </c>
      <c r="C4" s="107" t="s">
        <v>19</v>
      </c>
      <c r="D4" s="245" t="s">
        <v>0</v>
      </c>
      <c r="E4" s="84" t="s">
        <v>1</v>
      </c>
      <c r="F4" s="84" t="s">
        <v>154</v>
      </c>
      <c r="G4" s="84" t="s">
        <v>155</v>
      </c>
      <c r="H4" s="84" t="s">
        <v>156</v>
      </c>
      <c r="I4" s="84" t="s">
        <v>157</v>
      </c>
      <c r="J4" s="84" t="s">
        <v>468</v>
      </c>
      <c r="K4" s="84" t="s">
        <v>469</v>
      </c>
      <c r="L4" s="84" t="s">
        <v>470</v>
      </c>
      <c r="M4" s="84" t="s">
        <v>471</v>
      </c>
      <c r="N4" s="84"/>
      <c r="O4" s="84">
        <v>2013</v>
      </c>
      <c r="P4" s="84">
        <v>2014</v>
      </c>
      <c r="Q4" s="84" t="s">
        <v>147</v>
      </c>
    </row>
    <row r="5" spans="1:17" ht="15.75" thickTop="1">
      <c r="C5" s="106"/>
      <c r="D5" s="149"/>
      <c r="E5" s="85"/>
      <c r="F5" s="85"/>
      <c r="G5" s="85"/>
      <c r="H5" s="85"/>
      <c r="I5" s="85"/>
      <c r="J5" s="85"/>
      <c r="K5" s="85"/>
      <c r="L5" s="85"/>
      <c r="M5" s="85"/>
    </row>
    <row r="6" spans="1:17">
      <c r="B6" s="86" t="s">
        <v>56</v>
      </c>
      <c r="C6" s="108"/>
      <c r="D6" s="3"/>
      <c r="E6" s="184"/>
    </row>
    <row r="7" spans="1:17">
      <c r="A7" s="123">
        <v>1</v>
      </c>
      <c r="B7" s="136" t="s">
        <v>249</v>
      </c>
      <c r="C7" s="132" t="s">
        <v>225</v>
      </c>
      <c r="D7" s="258"/>
      <c r="E7" s="259">
        <f>D25</f>
        <v>0</v>
      </c>
      <c r="F7" s="259">
        <f t="shared" ref="F7:M7" si="0">E25</f>
        <v>0</v>
      </c>
      <c r="G7" s="259">
        <f t="shared" si="0"/>
        <v>0</v>
      </c>
      <c r="H7" s="259">
        <f t="shared" si="0"/>
        <v>0</v>
      </c>
      <c r="I7" s="259">
        <f t="shared" si="0"/>
        <v>0</v>
      </c>
      <c r="J7" s="259">
        <f t="shared" si="0"/>
        <v>0</v>
      </c>
      <c r="K7" s="259">
        <f t="shared" si="0"/>
        <v>0</v>
      </c>
      <c r="L7" s="259">
        <f t="shared" si="0"/>
        <v>0</v>
      </c>
      <c r="M7" s="259">
        <f t="shared" si="0"/>
        <v>0</v>
      </c>
      <c r="N7" s="88"/>
      <c r="O7" s="259">
        <f>F7</f>
        <v>0</v>
      </c>
      <c r="P7" s="259">
        <f>J7</f>
        <v>0</v>
      </c>
      <c r="Q7" s="259">
        <f>E7</f>
        <v>0</v>
      </c>
    </row>
    <row r="8" spans="1:17">
      <c r="A8" s="123">
        <f>A7+1</f>
        <v>2</v>
      </c>
      <c r="B8" s="136" t="s">
        <v>158</v>
      </c>
      <c r="C8" s="132" t="s">
        <v>226</v>
      </c>
      <c r="D8" s="258"/>
      <c r="E8" s="258"/>
      <c r="F8" s="258"/>
      <c r="G8" s="258"/>
      <c r="H8" s="258"/>
      <c r="I8" s="258"/>
      <c r="J8" s="258"/>
      <c r="K8" s="258"/>
      <c r="L8" s="258"/>
      <c r="M8" s="258"/>
      <c r="N8" s="88"/>
      <c r="O8" s="259">
        <f>SUM(F8:I8)</f>
        <v>0</v>
      </c>
      <c r="P8" s="259">
        <f>SUM(J8:M8)</f>
        <v>0</v>
      </c>
      <c r="Q8" s="259">
        <f>SUM(E8,F8:I8,J8:M8)</f>
        <v>0</v>
      </c>
    </row>
    <row r="9" spans="1:17">
      <c r="A9" s="123">
        <f t="shared" ref="A9:A25" si="1">A8+1</f>
        <v>3</v>
      </c>
      <c r="B9" s="136" t="s">
        <v>250</v>
      </c>
      <c r="C9" s="132" t="s">
        <v>227</v>
      </c>
      <c r="D9" s="258"/>
      <c r="E9" s="259">
        <f t="shared" ref="E9:M9" si="2">SUM(E7:E8)</f>
        <v>0</v>
      </c>
      <c r="F9" s="259">
        <f t="shared" si="2"/>
        <v>0</v>
      </c>
      <c r="G9" s="259">
        <f t="shared" si="2"/>
        <v>0</v>
      </c>
      <c r="H9" s="259">
        <f t="shared" si="2"/>
        <v>0</v>
      </c>
      <c r="I9" s="259">
        <f t="shared" si="2"/>
        <v>0</v>
      </c>
      <c r="J9" s="259">
        <f t="shared" si="2"/>
        <v>0</v>
      </c>
      <c r="K9" s="259">
        <f t="shared" si="2"/>
        <v>0</v>
      </c>
      <c r="L9" s="259">
        <f t="shared" si="2"/>
        <v>0</v>
      </c>
      <c r="M9" s="259">
        <f t="shared" si="2"/>
        <v>0</v>
      </c>
      <c r="N9" s="88"/>
      <c r="O9" s="259">
        <f>F9</f>
        <v>0</v>
      </c>
      <c r="P9" s="259">
        <f>J9</f>
        <v>0</v>
      </c>
      <c r="Q9" s="259">
        <f>E9</f>
        <v>0</v>
      </c>
    </row>
    <row r="10" spans="1:17" ht="45">
      <c r="A10" s="123">
        <f t="shared" si="1"/>
        <v>4</v>
      </c>
      <c r="B10" s="137" t="s">
        <v>240</v>
      </c>
      <c r="C10" s="130" t="str">
        <f>"Must match item "&amp;'Income Statement Worksheet'!A157&amp;" on the Income Statement Worksheet = bhct4340"</f>
        <v>Must match item 135 on the Income Statement Worksheet = bhct4340</v>
      </c>
      <c r="D10" s="258"/>
      <c r="E10" s="258"/>
      <c r="F10" s="258"/>
      <c r="G10" s="258"/>
      <c r="H10" s="258"/>
      <c r="I10" s="258"/>
      <c r="J10" s="258"/>
      <c r="K10" s="258"/>
      <c r="L10" s="258"/>
      <c r="M10" s="258"/>
      <c r="N10" s="88"/>
      <c r="O10" s="259">
        <f>SUM(F10:I10)</f>
        <v>0</v>
      </c>
      <c r="P10" s="259">
        <f>SUM(J10:M10)</f>
        <v>0</v>
      </c>
      <c r="Q10" s="259">
        <f>SUM(E10,F10:I10,J10:M10)</f>
        <v>0</v>
      </c>
    </row>
    <row r="11" spans="1:17">
      <c r="A11" s="123"/>
      <c r="B11" s="136" t="s">
        <v>159</v>
      </c>
      <c r="C11" s="132"/>
      <c r="D11" s="149"/>
      <c r="E11" s="85"/>
      <c r="F11" s="85"/>
      <c r="G11" s="85"/>
      <c r="H11" s="85"/>
      <c r="I11" s="85"/>
      <c r="J11" s="85"/>
      <c r="K11" s="85"/>
      <c r="L11" s="85"/>
      <c r="M11" s="85"/>
      <c r="N11" s="88"/>
    </row>
    <row r="12" spans="1:17">
      <c r="A12" s="123">
        <f>A10+1</f>
        <v>5</v>
      </c>
      <c r="B12" s="89" t="s">
        <v>160</v>
      </c>
      <c r="C12" s="132" t="s">
        <v>228</v>
      </c>
      <c r="D12" s="258"/>
      <c r="E12" s="258"/>
      <c r="F12" s="258"/>
      <c r="G12" s="258"/>
      <c r="H12" s="258"/>
      <c r="I12" s="258"/>
      <c r="J12" s="258"/>
      <c r="K12" s="258"/>
      <c r="L12" s="258"/>
      <c r="M12" s="258"/>
      <c r="N12" s="88"/>
      <c r="O12" s="259">
        <f>SUM(F12:I12)</f>
        <v>0</v>
      </c>
      <c r="P12" s="259">
        <f>SUM(J12:M12)</f>
        <v>0</v>
      </c>
      <c r="Q12" s="259">
        <f>SUM(E12,F12:I12,J12:M12)</f>
        <v>0</v>
      </c>
    </row>
    <row r="13" spans="1:17">
      <c r="A13" s="123">
        <f t="shared" si="1"/>
        <v>6</v>
      </c>
      <c r="B13" s="89" t="s">
        <v>161</v>
      </c>
      <c r="C13" s="132" t="s">
        <v>229</v>
      </c>
      <c r="D13" s="258"/>
      <c r="E13" s="258"/>
      <c r="F13" s="258"/>
      <c r="G13" s="258"/>
      <c r="H13" s="258"/>
      <c r="I13" s="258"/>
      <c r="J13" s="258"/>
      <c r="K13" s="258"/>
      <c r="L13" s="258"/>
      <c r="M13" s="258"/>
      <c r="N13" s="88"/>
      <c r="O13" s="259">
        <f>SUM(F13:I13)</f>
        <v>0</v>
      </c>
      <c r="P13" s="259">
        <f>SUM(J13:M13)</f>
        <v>0</v>
      </c>
      <c r="Q13" s="259">
        <f>SUM(E13,F13:I13,J13:M13)</f>
        <v>0</v>
      </c>
    </row>
    <row r="14" spans="1:17">
      <c r="A14" s="123"/>
      <c r="B14" s="136" t="s">
        <v>162</v>
      </c>
      <c r="C14" s="132"/>
      <c r="D14" s="3"/>
      <c r="E14" s="184"/>
      <c r="N14" s="88"/>
    </row>
    <row r="15" spans="1:17">
      <c r="A15" s="123">
        <f>A13+1</f>
        <v>7</v>
      </c>
      <c r="B15" s="89" t="s">
        <v>163</v>
      </c>
      <c r="C15" s="115" t="s">
        <v>230</v>
      </c>
      <c r="D15" s="258"/>
      <c r="E15" s="258"/>
      <c r="F15" s="258"/>
      <c r="G15" s="258"/>
      <c r="H15" s="258"/>
      <c r="I15" s="258"/>
      <c r="J15" s="258"/>
      <c r="K15" s="258"/>
      <c r="L15" s="258"/>
      <c r="M15" s="258"/>
      <c r="N15" s="88"/>
      <c r="O15" s="259">
        <f t="shared" ref="O15:O24" si="3">SUM(F15:I15)</f>
        <v>0</v>
      </c>
      <c r="P15" s="259">
        <f t="shared" ref="P15:P24" si="4">SUM(J15:M15)</f>
        <v>0</v>
      </c>
      <c r="Q15" s="259">
        <f t="shared" ref="Q15:Q24" si="5">SUM(E15,F15:I15,J15:M15)</f>
        <v>0</v>
      </c>
    </row>
    <row r="16" spans="1:17">
      <c r="A16" s="123">
        <f t="shared" si="1"/>
        <v>8</v>
      </c>
      <c r="B16" s="89" t="s">
        <v>164</v>
      </c>
      <c r="C16" s="115" t="s">
        <v>231</v>
      </c>
      <c r="D16" s="258"/>
      <c r="E16" s="258"/>
      <c r="F16" s="258"/>
      <c r="G16" s="258"/>
      <c r="H16" s="258"/>
      <c r="I16" s="258"/>
      <c r="J16" s="258"/>
      <c r="K16" s="258"/>
      <c r="L16" s="258"/>
      <c r="M16" s="258"/>
      <c r="N16" s="88"/>
      <c r="O16" s="259">
        <f t="shared" si="3"/>
        <v>0</v>
      </c>
      <c r="P16" s="259">
        <f t="shared" si="4"/>
        <v>0</v>
      </c>
      <c r="Q16" s="259">
        <f t="shared" si="5"/>
        <v>0</v>
      </c>
    </row>
    <row r="17" spans="1:254">
      <c r="A17" s="123">
        <f t="shared" si="1"/>
        <v>9</v>
      </c>
      <c r="B17" s="136" t="s">
        <v>165</v>
      </c>
      <c r="C17" s="132" t="s">
        <v>232</v>
      </c>
      <c r="D17" s="258"/>
      <c r="E17" s="258"/>
      <c r="F17" s="258"/>
      <c r="G17" s="258"/>
      <c r="H17" s="258"/>
      <c r="I17" s="258"/>
      <c r="J17" s="258"/>
      <c r="K17" s="258"/>
      <c r="L17" s="258"/>
      <c r="M17" s="258"/>
      <c r="N17" s="88"/>
      <c r="O17" s="259">
        <f t="shared" si="3"/>
        <v>0</v>
      </c>
      <c r="P17" s="259">
        <f t="shared" si="4"/>
        <v>0</v>
      </c>
      <c r="Q17" s="259">
        <f t="shared" si="5"/>
        <v>0</v>
      </c>
    </row>
    <row r="18" spans="1:254">
      <c r="A18" s="123">
        <f t="shared" si="1"/>
        <v>10</v>
      </c>
      <c r="B18" s="136" t="s">
        <v>170</v>
      </c>
      <c r="C18" s="132" t="s">
        <v>233</v>
      </c>
      <c r="D18" s="258"/>
      <c r="E18" s="258"/>
      <c r="F18" s="258"/>
      <c r="G18" s="258"/>
      <c r="H18" s="258"/>
      <c r="I18" s="258"/>
      <c r="J18" s="258"/>
      <c r="K18" s="258"/>
      <c r="L18" s="258"/>
      <c r="M18" s="258"/>
      <c r="N18" s="88"/>
      <c r="O18" s="259">
        <f t="shared" si="3"/>
        <v>0</v>
      </c>
      <c r="P18" s="259">
        <f t="shared" si="4"/>
        <v>0</v>
      </c>
      <c r="Q18" s="259">
        <f t="shared" si="5"/>
        <v>0</v>
      </c>
    </row>
    <row r="19" spans="1:254">
      <c r="A19" s="123">
        <f t="shared" si="1"/>
        <v>11</v>
      </c>
      <c r="B19" s="136" t="s">
        <v>166</v>
      </c>
      <c r="C19" s="132" t="s">
        <v>234</v>
      </c>
      <c r="D19" s="258"/>
      <c r="E19" s="258"/>
      <c r="F19" s="258"/>
      <c r="G19" s="258"/>
      <c r="H19" s="258"/>
      <c r="I19" s="258"/>
      <c r="J19" s="258"/>
      <c r="K19" s="258"/>
      <c r="L19" s="258"/>
      <c r="M19" s="258"/>
      <c r="N19" s="88"/>
      <c r="O19" s="259">
        <f t="shared" si="3"/>
        <v>0</v>
      </c>
      <c r="P19" s="259">
        <f t="shared" si="4"/>
        <v>0</v>
      </c>
      <c r="Q19" s="259">
        <f t="shared" si="5"/>
        <v>0</v>
      </c>
    </row>
    <row r="20" spans="1:254">
      <c r="A20" s="123">
        <f t="shared" si="1"/>
        <v>12</v>
      </c>
      <c r="B20" s="136" t="s">
        <v>171</v>
      </c>
      <c r="C20" s="132" t="s">
        <v>235</v>
      </c>
      <c r="D20" s="258"/>
      <c r="E20" s="258"/>
      <c r="F20" s="258"/>
      <c r="G20" s="258"/>
      <c r="H20" s="258"/>
      <c r="I20" s="258"/>
      <c r="J20" s="258"/>
      <c r="K20" s="258"/>
      <c r="L20" s="258"/>
      <c r="M20" s="258"/>
      <c r="N20" s="88"/>
      <c r="O20" s="259">
        <f t="shared" si="3"/>
        <v>0</v>
      </c>
      <c r="P20" s="259">
        <f t="shared" si="4"/>
        <v>0</v>
      </c>
      <c r="Q20" s="259">
        <f t="shared" si="5"/>
        <v>0</v>
      </c>
    </row>
    <row r="21" spans="1:254">
      <c r="A21" s="123">
        <f t="shared" si="1"/>
        <v>13</v>
      </c>
      <c r="B21" s="136" t="s">
        <v>172</v>
      </c>
      <c r="C21" s="132" t="s">
        <v>236</v>
      </c>
      <c r="D21" s="258"/>
      <c r="E21" s="258"/>
      <c r="F21" s="258"/>
      <c r="G21" s="258"/>
      <c r="H21" s="258"/>
      <c r="I21" s="258"/>
      <c r="J21" s="258"/>
      <c r="K21" s="258"/>
      <c r="L21" s="258"/>
      <c r="M21" s="258"/>
      <c r="N21" s="88"/>
      <c r="O21" s="259">
        <f t="shared" si="3"/>
        <v>0</v>
      </c>
      <c r="P21" s="259">
        <f t="shared" si="4"/>
        <v>0</v>
      </c>
      <c r="Q21" s="259">
        <f t="shared" si="5"/>
        <v>0</v>
      </c>
    </row>
    <row r="22" spans="1:254">
      <c r="A22" s="123">
        <f t="shared" si="1"/>
        <v>14</v>
      </c>
      <c r="B22" s="136" t="s">
        <v>167</v>
      </c>
      <c r="C22" s="132" t="s">
        <v>237</v>
      </c>
      <c r="D22" s="258"/>
      <c r="E22" s="258"/>
      <c r="F22" s="258"/>
      <c r="G22" s="258"/>
      <c r="H22" s="258"/>
      <c r="I22" s="258"/>
      <c r="J22" s="258"/>
      <c r="K22" s="258"/>
      <c r="L22" s="258"/>
      <c r="M22" s="258"/>
      <c r="N22" s="88"/>
      <c r="O22" s="259">
        <f t="shared" si="3"/>
        <v>0</v>
      </c>
      <c r="P22" s="259">
        <f t="shared" si="4"/>
        <v>0</v>
      </c>
      <c r="Q22" s="259">
        <f t="shared" si="5"/>
        <v>0</v>
      </c>
    </row>
    <row r="23" spans="1:254" ht="30">
      <c r="A23" s="123">
        <f t="shared" si="1"/>
        <v>15</v>
      </c>
      <c r="B23" s="138" t="s">
        <v>168</v>
      </c>
      <c r="C23" s="132" t="s">
        <v>238</v>
      </c>
      <c r="D23" s="258"/>
      <c r="E23" s="258"/>
      <c r="F23" s="258"/>
      <c r="G23" s="258"/>
      <c r="H23" s="258"/>
      <c r="I23" s="258"/>
      <c r="J23" s="258"/>
      <c r="K23" s="258"/>
      <c r="L23" s="258"/>
      <c r="M23" s="258"/>
      <c r="N23" s="88"/>
      <c r="O23" s="259">
        <f t="shared" si="3"/>
        <v>0</v>
      </c>
      <c r="P23" s="259">
        <f t="shared" si="4"/>
        <v>0</v>
      </c>
      <c r="Q23" s="259">
        <f t="shared" si="5"/>
        <v>0</v>
      </c>
    </row>
    <row r="24" spans="1:254" s="99" customFormat="1">
      <c r="A24" s="124">
        <f t="shared" si="1"/>
        <v>16</v>
      </c>
      <c r="B24" s="139" t="s">
        <v>169</v>
      </c>
      <c r="C24" s="133" t="s">
        <v>239</v>
      </c>
      <c r="D24" s="238"/>
      <c r="E24" s="258"/>
      <c r="F24" s="258"/>
      <c r="G24" s="258"/>
      <c r="H24" s="258"/>
      <c r="I24" s="258"/>
      <c r="J24" s="258"/>
      <c r="K24" s="258"/>
      <c r="L24" s="258"/>
      <c r="M24" s="258"/>
      <c r="N24" s="88"/>
      <c r="O24" s="204">
        <f t="shared" si="3"/>
        <v>0</v>
      </c>
      <c r="P24" s="204">
        <f t="shared" si="4"/>
        <v>0</v>
      </c>
      <c r="Q24" s="204">
        <f t="shared" si="5"/>
        <v>0</v>
      </c>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row>
    <row r="25" spans="1:254" s="88" customFormat="1" ht="45">
      <c r="A25" s="123">
        <f t="shared" si="1"/>
        <v>17</v>
      </c>
      <c r="B25" s="131"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635" t="str">
        <f>IF(OR(scenario=scenario_sup_baseline,scenario=scenario_sup_adverse,scenario=scenario_sup_severely_adverse),"bhct3210", "Must match item "&amp;'Balance Sheet Worksheet'!A167&amp;" on the Balance Sheet Worksheet = bhct3210")</f>
        <v>Must match item 139 on the Balance Sheet Worksheet = bhct3210</v>
      </c>
      <c r="D25" s="238"/>
      <c r="E25" s="204">
        <f t="shared" ref="E25:M25" si="6">SUM(E9,E10,E12,E13,E15,E16,E17,E19,E22,E23,E24)-SUM(E18,E20,E21)</f>
        <v>0</v>
      </c>
      <c r="F25" s="204">
        <f t="shared" si="6"/>
        <v>0</v>
      </c>
      <c r="G25" s="204">
        <f t="shared" si="6"/>
        <v>0</v>
      </c>
      <c r="H25" s="204">
        <f t="shared" si="6"/>
        <v>0</v>
      </c>
      <c r="I25" s="204">
        <f t="shared" si="6"/>
        <v>0</v>
      </c>
      <c r="J25" s="204">
        <f t="shared" si="6"/>
        <v>0</v>
      </c>
      <c r="K25" s="204">
        <f t="shared" si="6"/>
        <v>0</v>
      </c>
      <c r="L25" s="204">
        <f t="shared" si="6"/>
        <v>0</v>
      </c>
      <c r="M25" s="204">
        <f t="shared" si="6"/>
        <v>0</v>
      </c>
      <c r="O25" s="259">
        <f>I25</f>
        <v>0</v>
      </c>
      <c r="P25" s="259">
        <f>M25</f>
        <v>0</v>
      </c>
      <c r="Q25" s="259">
        <f>M25</f>
        <v>0</v>
      </c>
      <c r="R25" s="198"/>
    </row>
    <row r="26" spans="1:254">
      <c r="C26" s="106"/>
      <c r="D26" s="149"/>
      <c r="E26" s="85"/>
      <c r="F26" s="85"/>
      <c r="G26" s="85"/>
      <c r="H26" s="85"/>
      <c r="I26" s="85"/>
      <c r="J26" s="85"/>
      <c r="K26" s="85"/>
      <c r="L26" s="85"/>
      <c r="M26" s="85"/>
    </row>
    <row r="27" spans="1:254">
      <c r="B27" s="86" t="s">
        <v>57</v>
      </c>
      <c r="C27" s="106"/>
      <c r="D27" s="149"/>
      <c r="E27" s="85"/>
      <c r="F27" s="85"/>
      <c r="G27" s="85"/>
      <c r="H27" s="85"/>
      <c r="I27" s="85"/>
      <c r="J27" s="85"/>
      <c r="K27" s="85"/>
      <c r="L27" s="85"/>
      <c r="M27" s="85"/>
    </row>
    <row r="28" spans="1:254" s="2" customFormat="1">
      <c r="A28" s="121"/>
      <c r="B28" s="90" t="s">
        <v>58</v>
      </c>
      <c r="C28" s="106"/>
      <c r="D28" s="149"/>
      <c r="E28" s="85"/>
      <c r="F28" s="85"/>
      <c r="G28" s="85"/>
      <c r="H28" s="85"/>
      <c r="I28" s="85"/>
      <c r="J28" s="85"/>
      <c r="K28" s="85"/>
      <c r="L28" s="85"/>
      <c r="M28" s="85"/>
      <c r="N28" s="184"/>
      <c r="O28" s="184"/>
      <c r="P28" s="184"/>
      <c r="Q28" s="184"/>
    </row>
    <row r="29" spans="1:254" s="88" customFormat="1">
      <c r="A29" s="121">
        <f>A25+1</f>
        <v>18</v>
      </c>
      <c r="B29" s="136" t="s">
        <v>173</v>
      </c>
      <c r="C29" s="106" t="str">
        <f>"Item "&amp;A25&amp;" =bhcx3210"</f>
        <v>Item 17 =bhcx3210</v>
      </c>
      <c r="D29" s="258"/>
      <c r="E29" s="259">
        <f t="shared" ref="E29:M29" si="7">E25</f>
        <v>0</v>
      </c>
      <c r="F29" s="259">
        <f t="shared" si="7"/>
        <v>0</v>
      </c>
      <c r="G29" s="259">
        <f t="shared" si="7"/>
        <v>0</v>
      </c>
      <c r="H29" s="259">
        <f t="shared" si="7"/>
        <v>0</v>
      </c>
      <c r="I29" s="259">
        <f t="shared" si="7"/>
        <v>0</v>
      </c>
      <c r="J29" s="259">
        <f t="shared" si="7"/>
        <v>0</v>
      </c>
      <c r="K29" s="259">
        <f t="shared" si="7"/>
        <v>0</v>
      </c>
      <c r="L29" s="259">
        <f t="shared" si="7"/>
        <v>0</v>
      </c>
      <c r="M29" s="259">
        <f t="shared" si="7"/>
        <v>0</v>
      </c>
    </row>
    <row r="30" spans="1:254" s="88" customFormat="1" ht="30.75" customHeight="1">
      <c r="A30" s="121">
        <f t="shared" ref="A30:A43" si="8">A29+1</f>
        <v>19</v>
      </c>
      <c r="B30" s="138" t="s">
        <v>251</v>
      </c>
      <c r="C30" s="106" t="s">
        <v>178</v>
      </c>
      <c r="D30" s="258"/>
      <c r="E30" s="258"/>
      <c r="F30" s="258"/>
      <c r="G30" s="258"/>
      <c r="H30" s="258"/>
      <c r="I30" s="258"/>
      <c r="J30" s="258"/>
      <c r="K30" s="258"/>
      <c r="L30" s="258"/>
      <c r="M30" s="258"/>
    </row>
    <row r="31" spans="1:254" s="88" customFormat="1">
      <c r="A31" s="121">
        <f t="shared" si="8"/>
        <v>20</v>
      </c>
      <c r="B31" s="136" t="s">
        <v>252</v>
      </c>
      <c r="C31" s="106" t="s">
        <v>179</v>
      </c>
      <c r="D31" s="258"/>
      <c r="E31" s="258"/>
      <c r="F31" s="258"/>
      <c r="G31" s="258"/>
      <c r="H31" s="258"/>
      <c r="I31" s="258"/>
      <c r="J31" s="258"/>
      <c r="K31" s="258"/>
      <c r="L31" s="258"/>
      <c r="M31" s="258"/>
    </row>
    <row r="32" spans="1:254" s="88" customFormat="1" ht="30" customHeight="1">
      <c r="A32" s="121">
        <f t="shared" si="8"/>
        <v>21</v>
      </c>
      <c r="B32" s="138" t="s">
        <v>253</v>
      </c>
      <c r="C32" s="106" t="s">
        <v>180</v>
      </c>
      <c r="D32" s="258"/>
      <c r="E32" s="258"/>
      <c r="F32" s="258"/>
      <c r="G32" s="258"/>
      <c r="H32" s="258"/>
      <c r="I32" s="258"/>
      <c r="J32" s="258"/>
      <c r="K32" s="258"/>
      <c r="L32" s="258"/>
      <c r="M32" s="258"/>
    </row>
    <row r="33" spans="1:17" s="88" customFormat="1">
      <c r="A33" s="121">
        <f t="shared" si="8"/>
        <v>22</v>
      </c>
      <c r="B33" s="136" t="s">
        <v>254</v>
      </c>
      <c r="C33" s="106" t="s">
        <v>181</v>
      </c>
      <c r="D33" s="258"/>
      <c r="E33" s="258"/>
      <c r="F33" s="258"/>
      <c r="G33" s="258"/>
      <c r="H33" s="258"/>
      <c r="I33" s="258"/>
      <c r="J33" s="258"/>
      <c r="K33" s="258"/>
      <c r="L33" s="258"/>
      <c r="M33" s="258"/>
    </row>
    <row r="34" spans="1:17" s="88" customFormat="1">
      <c r="A34" s="121">
        <f t="shared" si="8"/>
        <v>23</v>
      </c>
      <c r="B34" s="136" t="s">
        <v>174</v>
      </c>
      <c r="C34" s="106" t="s">
        <v>182</v>
      </c>
      <c r="D34" s="258"/>
      <c r="E34" s="258"/>
      <c r="F34" s="258"/>
      <c r="G34" s="258"/>
      <c r="H34" s="258"/>
      <c r="I34" s="258"/>
      <c r="J34" s="258"/>
      <c r="K34" s="258"/>
      <c r="L34" s="258"/>
      <c r="M34" s="258"/>
    </row>
    <row r="35" spans="1:17" s="88" customFormat="1">
      <c r="A35" s="121">
        <f t="shared" si="8"/>
        <v>24</v>
      </c>
      <c r="B35" s="136" t="s">
        <v>175</v>
      </c>
      <c r="C35" s="106" t="s">
        <v>183</v>
      </c>
      <c r="D35" s="258"/>
      <c r="E35" s="258"/>
      <c r="F35" s="258"/>
      <c r="G35" s="258"/>
      <c r="H35" s="258"/>
      <c r="I35" s="258"/>
      <c r="J35" s="258"/>
      <c r="K35" s="258"/>
      <c r="L35" s="258"/>
      <c r="M35" s="258"/>
    </row>
    <row r="36" spans="1:17" s="88" customFormat="1">
      <c r="A36" s="121">
        <f t="shared" si="8"/>
        <v>25</v>
      </c>
      <c r="B36" s="136" t="s">
        <v>176</v>
      </c>
      <c r="C36" s="106" t="s">
        <v>184</v>
      </c>
      <c r="D36" s="258"/>
      <c r="E36" s="258"/>
      <c r="F36" s="258"/>
      <c r="G36" s="258"/>
      <c r="H36" s="258"/>
      <c r="I36" s="258"/>
      <c r="J36" s="258"/>
      <c r="K36" s="258"/>
      <c r="L36" s="258"/>
      <c r="M36" s="258"/>
    </row>
    <row r="37" spans="1:17" s="88" customFormat="1">
      <c r="A37" s="121">
        <f t="shared" si="8"/>
        <v>26</v>
      </c>
      <c r="B37" s="136" t="s">
        <v>255</v>
      </c>
      <c r="C37" s="106" t="s">
        <v>185</v>
      </c>
      <c r="D37" s="258"/>
      <c r="E37" s="258"/>
      <c r="F37" s="258"/>
      <c r="G37" s="258"/>
      <c r="H37" s="258"/>
      <c r="I37" s="258"/>
      <c r="J37" s="258"/>
      <c r="K37" s="258"/>
      <c r="L37" s="258"/>
      <c r="M37" s="258"/>
    </row>
    <row r="38" spans="1:17" s="88" customFormat="1" ht="45">
      <c r="A38" s="121">
        <f t="shared" si="8"/>
        <v>27</v>
      </c>
      <c r="B38" s="138" t="s">
        <v>256</v>
      </c>
      <c r="C38" s="106" t="s">
        <v>186</v>
      </c>
      <c r="D38" s="258"/>
      <c r="E38" s="258"/>
      <c r="F38" s="258"/>
      <c r="G38" s="258"/>
      <c r="H38" s="258"/>
      <c r="I38" s="258"/>
      <c r="J38" s="258"/>
      <c r="K38" s="258"/>
      <c r="L38" s="258"/>
      <c r="M38" s="258"/>
    </row>
    <row r="39" spans="1:17" s="88" customFormat="1">
      <c r="A39" s="121">
        <f t="shared" si="8"/>
        <v>28</v>
      </c>
      <c r="B39" s="136" t="str">
        <f>"Subtotal (sum of items "&amp;A29&amp;", "&amp;A34&amp;", "&amp;A35&amp;", "&amp;A36&amp;", less items "&amp;A30&amp;", "&amp;A31&amp;", "&amp;A32&amp;", "&amp;A33&amp;", "&amp;A37&amp;", "&amp;A38&amp;")"</f>
        <v>Subtotal (sum of items 18, 23, 24, 25, less items 19, 20, 21, 22, 26, 27)</v>
      </c>
      <c r="C39" s="106" t="s">
        <v>187</v>
      </c>
      <c r="D39" s="258"/>
      <c r="E39" s="259">
        <f t="shared" ref="E39:M39" si="9">SUM(E29,E34,E35,E36)-SUM(E30,E31,E32,E33,E37,E38)</f>
        <v>0</v>
      </c>
      <c r="F39" s="259">
        <f t="shared" si="9"/>
        <v>0</v>
      </c>
      <c r="G39" s="259">
        <f t="shared" si="9"/>
        <v>0</v>
      </c>
      <c r="H39" s="259">
        <f t="shared" si="9"/>
        <v>0</v>
      </c>
      <c r="I39" s="259">
        <f t="shared" si="9"/>
        <v>0</v>
      </c>
      <c r="J39" s="259">
        <f t="shared" si="9"/>
        <v>0</v>
      </c>
      <c r="K39" s="259">
        <f t="shared" si="9"/>
        <v>0</v>
      </c>
      <c r="L39" s="259">
        <f t="shared" si="9"/>
        <v>0</v>
      </c>
      <c r="M39" s="259">
        <f t="shared" si="9"/>
        <v>0</v>
      </c>
    </row>
    <row r="40" spans="1:17" s="88" customFormat="1">
      <c r="A40" s="121">
        <f t="shared" si="8"/>
        <v>29</v>
      </c>
      <c r="B40" s="136" t="s">
        <v>257</v>
      </c>
      <c r="C40" s="106" t="s">
        <v>188</v>
      </c>
      <c r="D40" s="258"/>
      <c r="E40" s="258"/>
      <c r="F40" s="258"/>
      <c r="G40" s="258"/>
      <c r="H40" s="258"/>
      <c r="I40" s="258"/>
      <c r="J40" s="258"/>
      <c r="K40" s="258"/>
      <c r="L40" s="258"/>
      <c r="M40" s="258"/>
    </row>
    <row r="41" spans="1:17" s="88" customFormat="1">
      <c r="A41" s="121">
        <f t="shared" si="8"/>
        <v>30</v>
      </c>
      <c r="B41" s="116" t="s">
        <v>258</v>
      </c>
      <c r="C41" s="106" t="s">
        <v>189</v>
      </c>
      <c r="D41" s="258"/>
      <c r="E41" s="258"/>
      <c r="F41" s="258"/>
      <c r="G41" s="258"/>
      <c r="H41" s="258"/>
      <c r="I41" s="258"/>
      <c r="J41" s="258"/>
      <c r="K41" s="258"/>
      <c r="L41" s="258"/>
      <c r="M41" s="258"/>
    </row>
    <row r="42" spans="1:17" s="92" customFormat="1">
      <c r="A42" s="125">
        <f t="shared" si="8"/>
        <v>31</v>
      </c>
      <c r="B42" s="139" t="s">
        <v>177</v>
      </c>
      <c r="C42" s="109" t="s">
        <v>190</v>
      </c>
      <c r="D42" s="238"/>
      <c r="E42" s="258"/>
      <c r="F42" s="258"/>
      <c r="G42" s="258"/>
      <c r="H42" s="258"/>
      <c r="I42" s="258"/>
      <c r="J42" s="258"/>
      <c r="K42" s="258"/>
      <c r="L42" s="258"/>
      <c r="M42" s="258"/>
    </row>
    <row r="43" spans="1:17" s="88" customFormat="1">
      <c r="A43" s="121">
        <f t="shared" si="8"/>
        <v>32</v>
      </c>
      <c r="B43" s="104" t="str">
        <f>"Tier 1 capital (sum of items "&amp;A39&amp;" and "&amp;A42&amp;", less items "&amp;A40&amp;" and "&amp;A41&amp;")"</f>
        <v>Tier 1 capital (sum of items 28 and 31, less items 29 and 30)</v>
      </c>
      <c r="C43" s="110" t="s">
        <v>191</v>
      </c>
      <c r="D43" s="238"/>
      <c r="E43" s="204">
        <f t="shared" ref="E43:M43" si="10">SUM(E39,E42)-SUM(E40,E41)</f>
        <v>0</v>
      </c>
      <c r="F43" s="204">
        <f t="shared" si="10"/>
        <v>0</v>
      </c>
      <c r="G43" s="204">
        <f t="shared" si="10"/>
        <v>0</v>
      </c>
      <c r="H43" s="204">
        <f t="shared" si="10"/>
        <v>0</v>
      </c>
      <c r="I43" s="204">
        <f t="shared" si="10"/>
        <v>0</v>
      </c>
      <c r="J43" s="204">
        <f t="shared" si="10"/>
        <v>0</v>
      </c>
      <c r="K43" s="204">
        <f t="shared" si="10"/>
        <v>0</v>
      </c>
      <c r="L43" s="204">
        <f t="shared" si="10"/>
        <v>0</v>
      </c>
      <c r="M43" s="204">
        <f t="shared" si="10"/>
        <v>0</v>
      </c>
      <c r="N43" s="92"/>
      <c r="O43" s="92"/>
      <c r="P43" s="92"/>
      <c r="Q43" s="92"/>
    </row>
    <row r="44" spans="1:17" s="88" customFormat="1">
      <c r="A44" s="121"/>
      <c r="B44" s="90"/>
      <c r="C44" s="106"/>
      <c r="D44" s="3"/>
      <c r="E44" s="184"/>
      <c r="F44" s="184"/>
      <c r="G44" s="184"/>
      <c r="H44" s="184"/>
      <c r="I44" s="184"/>
      <c r="J44" s="184"/>
      <c r="K44" s="184"/>
      <c r="L44" s="184"/>
      <c r="M44" s="184"/>
    </row>
    <row r="45" spans="1:17" s="92" customFormat="1">
      <c r="A45" s="126">
        <f>A43+1</f>
        <v>33</v>
      </c>
      <c r="B45" s="91" t="s">
        <v>192</v>
      </c>
      <c r="C45" s="110" t="s">
        <v>193</v>
      </c>
      <c r="D45" s="258"/>
      <c r="E45" s="258"/>
      <c r="F45" s="258"/>
      <c r="G45" s="258"/>
      <c r="H45" s="258"/>
      <c r="I45" s="258"/>
      <c r="J45" s="258"/>
      <c r="K45" s="258"/>
      <c r="L45" s="258"/>
      <c r="M45" s="258"/>
    </row>
    <row r="46" spans="1:17" s="101" customFormat="1">
      <c r="A46" s="127"/>
      <c r="B46" s="93"/>
      <c r="C46" s="111"/>
      <c r="D46" s="205"/>
      <c r="E46" s="94"/>
      <c r="F46" s="94"/>
      <c r="G46" s="94"/>
      <c r="H46" s="94"/>
      <c r="I46" s="94"/>
      <c r="J46" s="94"/>
      <c r="K46" s="94"/>
      <c r="L46" s="94"/>
      <c r="M46" s="94"/>
    </row>
    <row r="47" spans="1:17" s="95" customFormat="1">
      <c r="A47" s="128"/>
      <c r="B47" s="185"/>
      <c r="C47" s="106"/>
      <c r="D47" s="149"/>
      <c r="E47" s="85"/>
      <c r="F47" s="85"/>
      <c r="G47" s="85"/>
      <c r="H47" s="85"/>
      <c r="I47" s="85"/>
      <c r="J47" s="85"/>
      <c r="K47" s="85"/>
      <c r="L47" s="85"/>
      <c r="M47" s="85"/>
      <c r="N47" s="88"/>
      <c r="O47" s="88"/>
      <c r="P47" s="88"/>
      <c r="Q47" s="88"/>
    </row>
    <row r="48" spans="1:17" s="88" customFormat="1">
      <c r="A48" s="121"/>
      <c r="B48" s="117" t="s">
        <v>117</v>
      </c>
      <c r="C48" s="113"/>
      <c r="D48" s="87"/>
      <c r="E48" s="94"/>
      <c r="F48" s="185"/>
      <c r="G48" s="94"/>
      <c r="H48" s="94"/>
      <c r="I48" s="94"/>
      <c r="J48" s="95"/>
      <c r="K48" s="94"/>
      <c r="L48" s="94"/>
      <c r="M48" s="94"/>
      <c r="N48" s="94"/>
      <c r="O48" s="95"/>
    </row>
    <row r="49" spans="1:17" s="95" customFormat="1">
      <c r="A49" s="128">
        <f>A45+1</f>
        <v>34</v>
      </c>
      <c r="B49" s="119" t="s">
        <v>118</v>
      </c>
      <c r="C49" s="113"/>
      <c r="D49" s="258"/>
      <c r="E49" s="258"/>
      <c r="F49" s="258"/>
      <c r="G49" s="258"/>
      <c r="H49" s="258"/>
      <c r="I49" s="258"/>
      <c r="J49" s="258"/>
      <c r="K49" s="258"/>
      <c r="L49" s="258"/>
      <c r="M49" s="258"/>
      <c r="N49" s="88"/>
      <c r="O49" s="88"/>
      <c r="P49" s="88"/>
      <c r="Q49" s="88"/>
    </row>
    <row r="50" spans="1:17" s="95" customFormat="1">
      <c r="A50" s="128">
        <f>A49+1</f>
        <v>35</v>
      </c>
      <c r="B50" s="119" t="s">
        <v>4</v>
      </c>
      <c r="C50" s="113" t="s">
        <v>191</v>
      </c>
      <c r="D50" s="258"/>
      <c r="E50" s="258"/>
      <c r="F50" s="258"/>
      <c r="G50" s="258"/>
      <c r="H50" s="258"/>
      <c r="I50" s="258"/>
      <c r="J50" s="258"/>
      <c r="K50" s="258"/>
      <c r="L50" s="258"/>
      <c r="M50" s="258"/>
      <c r="N50" s="88"/>
      <c r="O50" s="88"/>
      <c r="P50" s="88"/>
      <c r="Q50" s="88"/>
    </row>
    <row r="51" spans="1:17" s="95" customFormat="1">
      <c r="A51" s="128">
        <f>A50+1</f>
        <v>36</v>
      </c>
      <c r="B51" s="119" t="s">
        <v>125</v>
      </c>
      <c r="C51" s="113" t="s">
        <v>194</v>
      </c>
      <c r="D51" s="258"/>
      <c r="E51" s="258"/>
      <c r="F51" s="258"/>
      <c r="G51" s="258"/>
      <c r="H51" s="258"/>
      <c r="I51" s="258"/>
      <c r="J51" s="258"/>
      <c r="K51" s="258"/>
      <c r="L51" s="258"/>
      <c r="M51" s="258"/>
      <c r="N51" s="88"/>
      <c r="O51" s="88"/>
      <c r="P51" s="88"/>
      <c r="Q51" s="88"/>
    </row>
    <row r="52" spans="1:17" s="95" customFormat="1">
      <c r="A52" s="128">
        <f>A51+1</f>
        <v>37</v>
      </c>
      <c r="B52" s="119" t="s">
        <v>123</v>
      </c>
      <c r="C52" s="113" t="str">
        <f>"Item "&amp;A45&amp;" = bhcka223"</f>
        <v>Item 33 = bhcka223</v>
      </c>
      <c r="D52" s="258"/>
      <c r="E52" s="259">
        <f t="shared" ref="E52:M52" si="11">E45</f>
        <v>0</v>
      </c>
      <c r="F52" s="259">
        <f t="shared" si="11"/>
        <v>0</v>
      </c>
      <c r="G52" s="259">
        <f t="shared" si="11"/>
        <v>0</v>
      </c>
      <c r="H52" s="259">
        <f t="shared" si="11"/>
        <v>0</v>
      </c>
      <c r="I52" s="259">
        <f t="shared" si="11"/>
        <v>0</v>
      </c>
      <c r="J52" s="259">
        <f t="shared" si="11"/>
        <v>0</v>
      </c>
      <c r="K52" s="259">
        <f t="shared" si="11"/>
        <v>0</v>
      </c>
      <c r="L52" s="259">
        <f t="shared" si="11"/>
        <v>0</v>
      </c>
      <c r="M52" s="259">
        <f t="shared" si="11"/>
        <v>0</v>
      </c>
      <c r="N52" s="88"/>
      <c r="O52" s="88"/>
      <c r="P52" s="88"/>
      <c r="Q52" s="88"/>
    </row>
    <row r="53" spans="1:17" s="95" customFormat="1">
      <c r="A53" s="128">
        <f>A52+1</f>
        <v>38</v>
      </c>
      <c r="B53" s="119" t="s">
        <v>378</v>
      </c>
      <c r="C53" s="113" t="s">
        <v>195</v>
      </c>
      <c r="D53" s="258"/>
      <c r="E53" s="258"/>
      <c r="F53" s="258"/>
      <c r="G53" s="258"/>
      <c r="H53" s="258"/>
      <c r="I53" s="258"/>
      <c r="J53" s="258"/>
      <c r="K53" s="258"/>
      <c r="L53" s="258"/>
      <c r="M53" s="258"/>
      <c r="N53" s="88"/>
      <c r="O53" s="88"/>
      <c r="P53" s="88"/>
      <c r="Q53" s="88"/>
    </row>
    <row r="54" spans="1:17" s="95" customFormat="1">
      <c r="A54" s="128"/>
      <c r="B54" s="119"/>
      <c r="C54" s="113"/>
      <c r="D54" s="87"/>
      <c r="E54" s="94"/>
      <c r="F54" s="185"/>
      <c r="G54" s="94"/>
      <c r="H54" s="94"/>
      <c r="I54" s="94"/>
      <c r="K54" s="94"/>
      <c r="L54" s="94"/>
      <c r="M54" s="94"/>
      <c r="N54" s="94"/>
    </row>
    <row r="55" spans="1:17" s="95" customFormat="1">
      <c r="A55" s="128">
        <f>A53+1</f>
        <v>39</v>
      </c>
      <c r="B55" s="119" t="s">
        <v>5</v>
      </c>
      <c r="C55" s="113" t="s">
        <v>268</v>
      </c>
      <c r="D55" s="266"/>
      <c r="E55" s="267">
        <f t="shared" ref="E55:M55" si="12">IF(ISERROR(E49/E52*100),0,E49/E52*100)</f>
        <v>0</v>
      </c>
      <c r="F55" s="267">
        <f t="shared" si="12"/>
        <v>0</v>
      </c>
      <c r="G55" s="267">
        <f t="shared" si="12"/>
        <v>0</v>
      </c>
      <c r="H55" s="267">
        <f t="shared" si="12"/>
        <v>0</v>
      </c>
      <c r="I55" s="267">
        <f t="shared" si="12"/>
        <v>0</v>
      </c>
      <c r="J55" s="267">
        <f t="shared" si="12"/>
        <v>0</v>
      </c>
      <c r="K55" s="267">
        <f t="shared" si="12"/>
        <v>0</v>
      </c>
      <c r="L55" s="267">
        <f t="shared" si="12"/>
        <v>0</v>
      </c>
      <c r="M55" s="267">
        <f t="shared" si="12"/>
        <v>0</v>
      </c>
      <c r="N55" s="88"/>
      <c r="O55" s="88"/>
      <c r="P55" s="88"/>
      <c r="Q55" s="88"/>
    </row>
    <row r="56" spans="1:17" s="95" customFormat="1">
      <c r="A56" s="128">
        <f>A55+1</f>
        <v>40</v>
      </c>
      <c r="B56" s="119" t="s">
        <v>6</v>
      </c>
      <c r="C56" s="113" t="s">
        <v>269</v>
      </c>
      <c r="D56" s="266"/>
      <c r="E56" s="267">
        <f t="shared" ref="E56:M56" si="13">IF(ISERROR(E50/E52*100),0,E50/E52*100)</f>
        <v>0</v>
      </c>
      <c r="F56" s="267">
        <f t="shared" si="13"/>
        <v>0</v>
      </c>
      <c r="G56" s="267">
        <f t="shared" si="13"/>
        <v>0</v>
      </c>
      <c r="H56" s="267">
        <f t="shared" si="13"/>
        <v>0</v>
      </c>
      <c r="I56" s="267">
        <f t="shared" si="13"/>
        <v>0</v>
      </c>
      <c r="J56" s="267">
        <f t="shared" si="13"/>
        <v>0</v>
      </c>
      <c r="K56" s="267">
        <f t="shared" si="13"/>
        <v>0</v>
      </c>
      <c r="L56" s="267">
        <f t="shared" si="13"/>
        <v>0</v>
      </c>
      <c r="M56" s="267">
        <f t="shared" si="13"/>
        <v>0</v>
      </c>
      <c r="N56" s="88"/>
      <c r="O56" s="88"/>
      <c r="P56" s="88"/>
      <c r="Q56" s="88"/>
    </row>
    <row r="57" spans="1:17" s="95" customFormat="1">
      <c r="A57" s="128">
        <f>A56+1</f>
        <v>41</v>
      </c>
      <c r="B57" s="119" t="s">
        <v>122</v>
      </c>
      <c r="C57" s="113" t="s">
        <v>270</v>
      </c>
      <c r="D57" s="266"/>
      <c r="E57" s="267">
        <f t="shared" ref="E57:M57" si="14">IF(ISERROR(E51/E52*100),0,E51/E52*100)</f>
        <v>0</v>
      </c>
      <c r="F57" s="267">
        <f t="shared" si="14"/>
        <v>0</v>
      </c>
      <c r="G57" s="267">
        <f t="shared" si="14"/>
        <v>0</v>
      </c>
      <c r="H57" s="267">
        <f t="shared" si="14"/>
        <v>0</v>
      </c>
      <c r="I57" s="267">
        <f t="shared" si="14"/>
        <v>0</v>
      </c>
      <c r="J57" s="267">
        <f t="shared" si="14"/>
        <v>0</v>
      </c>
      <c r="K57" s="267">
        <f t="shared" si="14"/>
        <v>0</v>
      </c>
      <c r="L57" s="267">
        <f t="shared" si="14"/>
        <v>0</v>
      </c>
      <c r="M57" s="267">
        <f t="shared" si="14"/>
        <v>0</v>
      </c>
      <c r="N57" s="88"/>
      <c r="O57" s="88"/>
      <c r="P57" s="88"/>
      <c r="Q57" s="88"/>
    </row>
    <row r="58" spans="1:17" s="95" customFormat="1">
      <c r="A58" s="128">
        <f>A57+1</f>
        <v>42</v>
      </c>
      <c r="B58" s="119" t="s">
        <v>124</v>
      </c>
      <c r="C58" s="113" t="s">
        <v>271</v>
      </c>
      <c r="D58" s="266"/>
      <c r="E58" s="267">
        <f t="shared" ref="E58:M58" si="15">IF(ISERROR(E50/E53*100),0,E50/E53*100)</f>
        <v>0</v>
      </c>
      <c r="F58" s="267">
        <f t="shared" si="15"/>
        <v>0</v>
      </c>
      <c r="G58" s="267">
        <f t="shared" si="15"/>
        <v>0</v>
      </c>
      <c r="H58" s="267">
        <f t="shared" si="15"/>
        <v>0</v>
      </c>
      <c r="I58" s="267">
        <f t="shared" si="15"/>
        <v>0</v>
      </c>
      <c r="J58" s="267">
        <f t="shared" si="15"/>
        <v>0</v>
      </c>
      <c r="K58" s="267">
        <f t="shared" si="15"/>
        <v>0</v>
      </c>
      <c r="L58" s="267">
        <f t="shared" si="15"/>
        <v>0</v>
      </c>
      <c r="M58" s="267">
        <f t="shared" si="15"/>
        <v>0</v>
      </c>
      <c r="N58" s="88"/>
      <c r="O58" s="88"/>
      <c r="P58" s="88"/>
      <c r="Q58" s="88"/>
    </row>
    <row r="59" spans="1:17" s="88" customFormat="1">
      <c r="A59" s="121"/>
      <c r="B59" s="184"/>
      <c r="C59" s="106"/>
      <c r="D59" s="3"/>
      <c r="E59" s="184"/>
      <c r="F59" s="184"/>
      <c r="G59" s="184"/>
      <c r="H59" s="184"/>
      <c r="I59" s="184"/>
      <c r="J59" s="184"/>
      <c r="K59" s="184"/>
      <c r="L59" s="184"/>
      <c r="M59" s="184"/>
    </row>
    <row r="60" spans="1:17" s="101" customFormat="1">
      <c r="A60" s="127"/>
      <c r="B60" s="102" t="s">
        <v>80</v>
      </c>
      <c r="C60" s="112"/>
      <c r="D60" s="3"/>
      <c r="E60" s="94"/>
      <c r="F60" s="94"/>
      <c r="G60" s="94"/>
      <c r="H60" s="94"/>
      <c r="I60" s="94"/>
      <c r="J60" s="94"/>
      <c r="K60" s="94"/>
      <c r="L60" s="94"/>
      <c r="M60" s="94"/>
    </row>
    <row r="61" spans="1:17" s="101" customFormat="1">
      <c r="A61" s="127"/>
      <c r="B61" s="140" t="s">
        <v>196</v>
      </c>
      <c r="C61" s="112"/>
      <c r="D61" s="3"/>
      <c r="E61" s="94"/>
      <c r="F61" s="94"/>
      <c r="G61" s="94"/>
      <c r="H61" s="94"/>
      <c r="I61" s="94"/>
      <c r="J61" s="94"/>
      <c r="K61" s="94"/>
      <c r="L61" s="94"/>
      <c r="M61" s="94"/>
    </row>
    <row r="62" spans="1:17" s="92" customFormat="1">
      <c r="A62" s="126">
        <f>A58+1</f>
        <v>43</v>
      </c>
      <c r="B62" s="135" t="s">
        <v>197</v>
      </c>
      <c r="C62" s="110" t="s">
        <v>206</v>
      </c>
      <c r="D62" s="258"/>
      <c r="E62" s="258"/>
      <c r="F62" s="258"/>
      <c r="G62" s="258"/>
      <c r="H62" s="258"/>
      <c r="I62" s="258"/>
      <c r="J62" s="258"/>
      <c r="K62" s="258"/>
      <c r="L62" s="258"/>
      <c r="M62" s="258"/>
    </row>
    <row r="63" spans="1:17" s="92" customFormat="1">
      <c r="A63" s="126">
        <f>A62+1</f>
        <v>44</v>
      </c>
      <c r="B63" s="135" t="s">
        <v>198</v>
      </c>
      <c r="C63" s="110" t="s">
        <v>207</v>
      </c>
      <c r="D63" s="258"/>
      <c r="E63" s="258"/>
      <c r="F63" s="258"/>
      <c r="G63" s="258"/>
      <c r="H63" s="258"/>
      <c r="I63" s="258"/>
      <c r="J63" s="258"/>
      <c r="K63" s="258"/>
      <c r="L63" s="258"/>
      <c r="M63" s="258"/>
    </row>
    <row r="64" spans="1:17" s="101" customFormat="1">
      <c r="A64" s="126">
        <f>A63+1</f>
        <v>45</v>
      </c>
      <c r="B64" s="134" t="s">
        <v>199</v>
      </c>
      <c r="C64" s="112" t="s">
        <v>208</v>
      </c>
      <c r="D64" s="258"/>
      <c r="E64" s="258"/>
      <c r="F64" s="258"/>
      <c r="G64" s="258"/>
      <c r="H64" s="258"/>
      <c r="I64" s="258"/>
      <c r="J64" s="258"/>
      <c r="K64" s="258"/>
      <c r="L64" s="258"/>
      <c r="M64" s="258"/>
    </row>
    <row r="65" spans="1:17" s="101" customFormat="1">
      <c r="A65" s="126"/>
      <c r="B65" s="141" t="s">
        <v>379</v>
      </c>
      <c r="C65" s="106"/>
      <c r="D65" s="149"/>
      <c r="E65" s="85"/>
      <c r="F65" s="85"/>
      <c r="G65" s="85"/>
      <c r="H65" s="85"/>
      <c r="I65" s="85"/>
      <c r="J65" s="85"/>
      <c r="K65" s="85"/>
      <c r="L65" s="85"/>
      <c r="M65" s="85"/>
      <c r="N65" s="88"/>
      <c r="O65" s="88"/>
      <c r="P65" s="88"/>
      <c r="Q65" s="88"/>
    </row>
    <row r="66" spans="1:17" s="101" customFormat="1" ht="15" customHeight="1">
      <c r="A66" s="126">
        <f>A64+1</f>
        <v>46</v>
      </c>
      <c r="B66" s="134" t="s">
        <v>380</v>
      </c>
      <c r="C66" s="112" t="s">
        <v>209</v>
      </c>
      <c r="D66" s="258"/>
      <c r="E66" s="258"/>
      <c r="F66" s="258"/>
      <c r="G66" s="258"/>
      <c r="H66" s="258"/>
      <c r="I66" s="258"/>
      <c r="J66" s="258"/>
      <c r="K66" s="258"/>
      <c r="L66" s="258"/>
      <c r="M66" s="258"/>
    </row>
    <row r="67" spans="1:17" s="101" customFormat="1">
      <c r="A67" s="126">
        <f>A66+1</f>
        <v>47</v>
      </c>
      <c r="B67" s="134" t="s">
        <v>381</v>
      </c>
      <c r="C67" s="112" t="s">
        <v>210</v>
      </c>
      <c r="D67" s="258"/>
      <c r="E67" s="258"/>
      <c r="F67" s="258"/>
      <c r="G67" s="258"/>
      <c r="H67" s="258"/>
      <c r="I67" s="258"/>
      <c r="J67" s="258"/>
      <c r="K67" s="258"/>
      <c r="L67" s="258"/>
      <c r="M67" s="258"/>
    </row>
    <row r="68" spans="1:17" s="101" customFormat="1">
      <c r="A68" s="126"/>
      <c r="B68" s="142" t="s">
        <v>200</v>
      </c>
      <c r="C68" s="106"/>
      <c r="D68" s="149"/>
      <c r="E68" s="85"/>
      <c r="F68" s="85"/>
      <c r="G68" s="85"/>
      <c r="H68" s="85"/>
      <c r="I68" s="85"/>
      <c r="J68" s="85"/>
      <c r="K68" s="85"/>
      <c r="L68" s="85"/>
      <c r="M68" s="85"/>
      <c r="N68" s="88"/>
      <c r="O68" s="88"/>
      <c r="P68" s="88"/>
      <c r="Q68" s="88"/>
    </row>
    <row r="69" spans="1:17" s="101" customFormat="1">
      <c r="A69" s="126">
        <f>A67+1</f>
        <v>48</v>
      </c>
      <c r="B69" s="134" t="s">
        <v>201</v>
      </c>
      <c r="C69" s="112" t="s">
        <v>211</v>
      </c>
      <c r="D69" s="258"/>
      <c r="E69" s="258"/>
      <c r="F69" s="258"/>
      <c r="G69" s="258"/>
      <c r="H69" s="258"/>
      <c r="I69" s="258"/>
      <c r="J69" s="258"/>
      <c r="K69" s="258"/>
      <c r="L69" s="258"/>
      <c r="M69" s="258"/>
    </row>
    <row r="70" spans="1:17" s="101" customFormat="1">
      <c r="A70" s="126">
        <f>A69+1</f>
        <v>49</v>
      </c>
      <c r="B70" s="134" t="s">
        <v>202</v>
      </c>
      <c r="C70" s="112" t="s">
        <v>212</v>
      </c>
      <c r="D70" s="258"/>
      <c r="E70" s="258"/>
      <c r="F70" s="258"/>
      <c r="G70" s="258"/>
      <c r="H70" s="258"/>
      <c r="I70" s="258"/>
      <c r="J70" s="258"/>
      <c r="K70" s="258"/>
      <c r="L70" s="258"/>
      <c r="M70" s="258"/>
    </row>
    <row r="71" spans="1:17" s="101" customFormat="1">
      <c r="A71" s="126">
        <f>A70+1</f>
        <v>50</v>
      </c>
      <c r="B71" s="134" t="s">
        <v>203</v>
      </c>
      <c r="C71" s="112" t="s">
        <v>213</v>
      </c>
      <c r="D71" s="258"/>
      <c r="E71" s="258"/>
      <c r="F71" s="258"/>
      <c r="G71" s="258"/>
      <c r="H71" s="258"/>
      <c r="I71" s="258"/>
      <c r="J71" s="258"/>
      <c r="K71" s="258"/>
      <c r="L71" s="258"/>
      <c r="M71" s="258"/>
    </row>
    <row r="72" spans="1:17" s="101" customFormat="1">
      <c r="A72" s="126">
        <f>A71+1</f>
        <v>51</v>
      </c>
      <c r="B72" s="134" t="s">
        <v>204</v>
      </c>
      <c r="C72" s="112" t="s">
        <v>214</v>
      </c>
      <c r="D72" s="258"/>
      <c r="E72" s="258"/>
      <c r="F72" s="258"/>
      <c r="G72" s="258"/>
      <c r="H72" s="258"/>
      <c r="I72" s="258"/>
      <c r="J72" s="258"/>
      <c r="K72" s="258"/>
      <c r="L72" s="258"/>
      <c r="M72" s="258"/>
    </row>
    <row r="73" spans="1:17" s="101" customFormat="1">
      <c r="A73" s="126">
        <f>A72+1</f>
        <v>52</v>
      </c>
      <c r="B73" s="142" t="s">
        <v>205</v>
      </c>
      <c r="C73" s="112" t="s">
        <v>215</v>
      </c>
      <c r="D73" s="258"/>
      <c r="E73" s="258"/>
      <c r="F73" s="258"/>
      <c r="G73" s="258"/>
      <c r="H73" s="258"/>
      <c r="I73" s="258"/>
      <c r="J73" s="258"/>
      <c r="K73" s="258"/>
      <c r="L73" s="258"/>
      <c r="M73" s="258"/>
    </row>
    <row r="74" spans="1:17" s="101" customFormat="1">
      <c r="A74" s="126"/>
      <c r="B74" s="142"/>
      <c r="C74" s="112"/>
      <c r="D74" s="268"/>
      <c r="E74" s="268"/>
      <c r="F74" s="268"/>
      <c r="G74" s="268"/>
      <c r="H74" s="268"/>
      <c r="I74" s="268"/>
      <c r="J74" s="268"/>
      <c r="K74" s="268"/>
      <c r="L74" s="268"/>
      <c r="M74" s="268"/>
    </row>
    <row r="75" spans="1:17" s="88" customFormat="1" ht="15" customHeight="1">
      <c r="A75" s="121"/>
      <c r="B75" s="86" t="s">
        <v>59</v>
      </c>
      <c r="C75" s="106"/>
      <c r="D75" s="149"/>
      <c r="E75" s="85"/>
      <c r="F75" s="85"/>
      <c r="G75" s="85"/>
      <c r="H75" s="85"/>
      <c r="I75" s="85"/>
      <c r="J75" s="85"/>
      <c r="K75" s="85"/>
      <c r="L75" s="85"/>
      <c r="M75" s="85"/>
    </row>
    <row r="76" spans="1:17" s="88" customFormat="1">
      <c r="A76" s="121">
        <f>A73+1</f>
        <v>53</v>
      </c>
      <c r="B76" s="136" t="s">
        <v>216</v>
      </c>
      <c r="C76" s="106" t="s">
        <v>217</v>
      </c>
      <c r="D76" s="258"/>
      <c r="E76" s="258"/>
      <c r="F76" s="258"/>
      <c r="G76" s="258"/>
      <c r="H76" s="258"/>
      <c r="I76" s="258"/>
      <c r="J76" s="258"/>
      <c r="K76" s="258"/>
      <c r="L76" s="258"/>
      <c r="M76" s="258"/>
    </row>
    <row r="77" spans="1:17" s="88" customFormat="1">
      <c r="A77" s="121"/>
      <c r="B77" s="96"/>
      <c r="C77" s="106"/>
      <c r="D77" s="149"/>
      <c r="E77" s="85"/>
      <c r="F77" s="85"/>
      <c r="G77" s="85"/>
      <c r="H77" s="85"/>
      <c r="I77" s="85"/>
      <c r="J77" s="85"/>
      <c r="K77" s="85"/>
      <c r="L77" s="85"/>
      <c r="M77" s="85"/>
    </row>
    <row r="78" spans="1:17" s="88" customFormat="1">
      <c r="A78" s="121"/>
      <c r="B78" s="86" t="s">
        <v>62</v>
      </c>
      <c r="C78" s="106"/>
      <c r="D78" s="149"/>
      <c r="E78" s="85"/>
      <c r="F78" s="85"/>
      <c r="G78" s="85"/>
      <c r="H78" s="85"/>
      <c r="I78" s="85"/>
      <c r="J78" s="85"/>
      <c r="K78" s="85"/>
      <c r="L78" s="85"/>
      <c r="M78" s="85"/>
    </row>
    <row r="79" spans="1:17" s="88" customFormat="1">
      <c r="A79" s="121">
        <f>A76+1</f>
        <v>54</v>
      </c>
      <c r="B79" s="136" t="s">
        <v>219</v>
      </c>
      <c r="C79" s="106" t="s">
        <v>218</v>
      </c>
      <c r="D79" s="258"/>
      <c r="E79" s="258"/>
      <c r="F79" s="258"/>
      <c r="G79" s="258"/>
      <c r="H79" s="258"/>
      <c r="I79" s="258"/>
      <c r="J79" s="258"/>
      <c r="K79" s="258"/>
      <c r="L79" s="258"/>
      <c r="M79" s="258"/>
    </row>
    <row r="80" spans="1:17" s="95" customFormat="1">
      <c r="A80" s="128"/>
      <c r="B80" s="185"/>
      <c r="C80" s="113"/>
      <c r="D80" s="205"/>
      <c r="E80" s="94"/>
      <c r="F80" s="94"/>
      <c r="G80" s="94"/>
      <c r="H80" s="94"/>
      <c r="I80" s="94"/>
      <c r="J80" s="94"/>
      <c r="K80" s="94"/>
      <c r="L80" s="94"/>
      <c r="M80" s="94"/>
    </row>
    <row r="81" spans="1:17" s="101" customFormat="1">
      <c r="A81" s="126"/>
      <c r="B81" s="86" t="s">
        <v>81</v>
      </c>
      <c r="C81" s="106"/>
      <c r="D81" s="149"/>
      <c r="E81" s="85"/>
      <c r="F81" s="85"/>
      <c r="G81" s="85"/>
      <c r="H81" s="85"/>
      <c r="I81" s="85"/>
      <c r="J81" s="85"/>
      <c r="K81" s="85"/>
      <c r="L81" s="85"/>
      <c r="M81" s="85"/>
      <c r="N81" s="88"/>
      <c r="O81" s="88"/>
      <c r="P81" s="88"/>
      <c r="Q81" s="88"/>
    </row>
    <row r="82" spans="1:17" s="88" customFormat="1">
      <c r="A82" s="121">
        <f>A79+1</f>
        <v>55</v>
      </c>
      <c r="B82" s="136" t="s">
        <v>382</v>
      </c>
      <c r="C82" s="106" t="s">
        <v>220</v>
      </c>
      <c r="D82" s="258"/>
      <c r="E82" s="258"/>
      <c r="F82" s="258"/>
      <c r="G82" s="258"/>
      <c r="H82" s="258"/>
      <c r="I82" s="258"/>
      <c r="J82" s="258"/>
      <c r="K82" s="258"/>
      <c r="L82" s="258"/>
      <c r="M82" s="258"/>
    </row>
    <row r="83" spans="1:17" s="88" customFormat="1">
      <c r="A83" s="121"/>
      <c r="B83" s="136" t="s">
        <v>223</v>
      </c>
      <c r="C83" s="106"/>
      <c r="D83" s="149"/>
      <c r="E83" s="85"/>
      <c r="F83" s="85"/>
      <c r="G83" s="85"/>
      <c r="H83" s="85"/>
      <c r="I83" s="85"/>
      <c r="J83" s="85"/>
      <c r="K83" s="85"/>
      <c r="L83" s="85"/>
      <c r="M83" s="85"/>
    </row>
    <row r="84" spans="1:17" s="88" customFormat="1">
      <c r="A84" s="121">
        <f>A82+1</f>
        <v>56</v>
      </c>
      <c r="B84" s="143" t="s">
        <v>224</v>
      </c>
      <c r="C84" s="106" t="s">
        <v>221</v>
      </c>
      <c r="D84" s="258"/>
      <c r="E84" s="258"/>
      <c r="F84" s="258"/>
      <c r="G84" s="258"/>
      <c r="H84" s="258"/>
      <c r="I84" s="258"/>
      <c r="J84" s="258"/>
      <c r="K84" s="258"/>
      <c r="L84" s="258"/>
      <c r="M84" s="258"/>
    </row>
    <row r="85" spans="1:17" s="88" customFormat="1">
      <c r="A85" s="121">
        <f>A84+1</f>
        <v>57</v>
      </c>
      <c r="B85" s="148" t="s">
        <v>383</v>
      </c>
      <c r="C85" s="106" t="s">
        <v>222</v>
      </c>
      <c r="D85" s="258"/>
      <c r="E85" s="258"/>
      <c r="F85" s="258"/>
      <c r="G85" s="258"/>
      <c r="H85" s="258"/>
      <c r="I85" s="258"/>
      <c r="J85" s="258"/>
      <c r="K85" s="258"/>
      <c r="L85" s="258"/>
      <c r="M85" s="258"/>
    </row>
    <row r="86" spans="1:17" s="95" customFormat="1">
      <c r="A86" s="128"/>
      <c r="B86" s="185"/>
      <c r="C86" s="113"/>
      <c r="D86" s="205"/>
      <c r="E86" s="94"/>
      <c r="F86" s="94"/>
      <c r="G86" s="94"/>
      <c r="H86" s="94"/>
      <c r="I86" s="94"/>
      <c r="J86" s="94"/>
      <c r="K86" s="94"/>
      <c r="L86" s="94"/>
      <c r="M86" s="94"/>
    </row>
    <row r="87" spans="1:17" s="88" customFormat="1" ht="15" customHeight="1">
      <c r="A87" s="121"/>
      <c r="B87" s="86" t="s">
        <v>264</v>
      </c>
      <c r="C87" s="106"/>
      <c r="D87" s="149"/>
      <c r="E87" s="85"/>
      <c r="F87" s="85"/>
      <c r="G87" s="85"/>
      <c r="H87" s="85"/>
      <c r="I87" s="85"/>
      <c r="J87" s="85"/>
      <c r="K87" s="85"/>
      <c r="L87" s="85"/>
      <c r="M87" s="85"/>
    </row>
    <row r="88" spans="1:17" s="88" customFormat="1" ht="15" customHeight="1">
      <c r="A88" s="121">
        <f>A85+1</f>
        <v>58</v>
      </c>
      <c r="B88" s="118" t="s">
        <v>266</v>
      </c>
      <c r="C88" s="106" t="str">
        <f>"Item "&amp;A39</f>
        <v>Item 28</v>
      </c>
      <c r="D88" s="258"/>
      <c r="E88" s="259">
        <f t="shared" ref="E88:M88" si="16">E39</f>
        <v>0</v>
      </c>
      <c r="F88" s="259">
        <f t="shared" si="16"/>
        <v>0</v>
      </c>
      <c r="G88" s="259">
        <f t="shared" si="16"/>
        <v>0</v>
      </c>
      <c r="H88" s="259">
        <f t="shared" si="16"/>
        <v>0</v>
      </c>
      <c r="I88" s="259">
        <f t="shared" si="16"/>
        <v>0</v>
      </c>
      <c r="J88" s="259">
        <f t="shared" si="16"/>
        <v>0</v>
      </c>
      <c r="K88" s="259">
        <f t="shared" si="16"/>
        <v>0</v>
      </c>
      <c r="L88" s="259">
        <f t="shared" si="16"/>
        <v>0</v>
      </c>
      <c r="M88" s="259">
        <f t="shared" si="16"/>
        <v>0</v>
      </c>
    </row>
    <row r="89" spans="1:17" s="88" customFormat="1" ht="15" customHeight="1">
      <c r="A89" s="121">
        <f t="shared" ref="A89:A98" si="17">A88+1</f>
        <v>59</v>
      </c>
      <c r="B89" s="118" t="s">
        <v>267</v>
      </c>
      <c r="C89" s="106" t="str">
        <f>"10% of Item "&amp;A88</f>
        <v>10% of Item 58</v>
      </c>
      <c r="D89" s="258"/>
      <c r="E89" s="259">
        <f t="shared" ref="E89:M89" si="18">0.1*E88</f>
        <v>0</v>
      </c>
      <c r="F89" s="259">
        <f t="shared" si="18"/>
        <v>0</v>
      </c>
      <c r="G89" s="259">
        <f t="shared" si="18"/>
        <v>0</v>
      </c>
      <c r="H89" s="259">
        <f t="shared" si="18"/>
        <v>0</v>
      </c>
      <c r="I89" s="259">
        <f t="shared" si="18"/>
        <v>0</v>
      </c>
      <c r="J89" s="259">
        <f t="shared" si="18"/>
        <v>0</v>
      </c>
      <c r="K89" s="259">
        <f t="shared" si="18"/>
        <v>0</v>
      </c>
      <c r="L89" s="259">
        <f t="shared" si="18"/>
        <v>0</v>
      </c>
      <c r="M89" s="259">
        <f t="shared" si="18"/>
        <v>0</v>
      </c>
    </row>
    <row r="90" spans="1:17" s="88" customFormat="1">
      <c r="A90" s="121">
        <f t="shared" si="17"/>
        <v>60</v>
      </c>
      <c r="B90" s="118" t="s">
        <v>265</v>
      </c>
      <c r="C90" s="184"/>
      <c r="D90" s="258"/>
      <c r="E90" s="258"/>
      <c r="F90" s="258"/>
      <c r="G90" s="258"/>
      <c r="H90" s="258"/>
      <c r="I90" s="258"/>
      <c r="J90" s="258"/>
      <c r="K90" s="258"/>
      <c r="L90" s="258"/>
      <c r="M90" s="258"/>
    </row>
    <row r="91" spans="1:17" s="88" customFormat="1" ht="15" customHeight="1">
      <c r="A91" s="121">
        <f t="shared" si="17"/>
        <v>61</v>
      </c>
      <c r="B91" s="103" t="str">
        <f>"Enter any optional adjustment made to item "&amp;A76&amp;" in item "&amp;A90&amp;" as allowed in the FR Y-9C instructions"</f>
        <v>Enter any optional adjustment made to item 53 in item 60 as allowed in the FR Y-9C instructions</v>
      </c>
      <c r="C91" s="106" t="str">
        <f>"Item "&amp;A76&amp;" less items "&amp;A79&amp;" and "&amp;A90</f>
        <v>Item 53 less items 54 and 60</v>
      </c>
      <c r="D91" s="258"/>
      <c r="E91" s="259">
        <f>(E76-E79)-E90</f>
        <v>0</v>
      </c>
      <c r="F91" s="259">
        <f t="shared" ref="F91:M91" si="19">(F76-F79)-F90</f>
        <v>0</v>
      </c>
      <c r="G91" s="259">
        <f t="shared" si="19"/>
        <v>0</v>
      </c>
      <c r="H91" s="259">
        <f t="shared" si="19"/>
        <v>0</v>
      </c>
      <c r="I91" s="259">
        <f t="shared" si="19"/>
        <v>0</v>
      </c>
      <c r="J91" s="259">
        <f t="shared" si="19"/>
        <v>0</v>
      </c>
      <c r="K91" s="259">
        <f t="shared" si="19"/>
        <v>0</v>
      </c>
      <c r="L91" s="259">
        <f t="shared" si="19"/>
        <v>0</v>
      </c>
      <c r="M91" s="259">
        <f t="shared" si="19"/>
        <v>0</v>
      </c>
    </row>
    <row r="92" spans="1:17" s="88" customFormat="1" ht="44.25" customHeight="1">
      <c r="A92" s="121">
        <f t="shared" si="17"/>
        <v>62</v>
      </c>
      <c r="B92" s="118" t="s">
        <v>277</v>
      </c>
      <c r="C92" s="106"/>
      <c r="D92" s="258"/>
      <c r="E92" s="258"/>
      <c r="F92" s="258"/>
      <c r="G92" s="258"/>
      <c r="H92" s="258"/>
      <c r="I92" s="258"/>
      <c r="J92" s="258"/>
      <c r="K92" s="258"/>
      <c r="L92" s="258"/>
      <c r="M92" s="258"/>
    </row>
    <row r="93" spans="1:17" s="88" customFormat="1">
      <c r="A93" s="121">
        <f t="shared" si="17"/>
        <v>63</v>
      </c>
      <c r="B93" s="118" t="s">
        <v>60</v>
      </c>
      <c r="C93" s="106" t="str">
        <f>"max(item "&amp;A90&amp;" less item "&amp;A92&amp;", 0)"</f>
        <v>max(item 60 less item 62, 0)</v>
      </c>
      <c r="D93" s="258"/>
      <c r="E93" s="259">
        <f t="shared" ref="E93:M93" si="20">MAX(E90-E92,0)</f>
        <v>0</v>
      </c>
      <c r="F93" s="259">
        <f t="shared" si="20"/>
        <v>0</v>
      </c>
      <c r="G93" s="259">
        <f t="shared" si="20"/>
        <v>0</v>
      </c>
      <c r="H93" s="259">
        <f t="shared" si="20"/>
        <v>0</v>
      </c>
      <c r="I93" s="259">
        <f t="shared" si="20"/>
        <v>0</v>
      </c>
      <c r="J93" s="259">
        <f t="shared" si="20"/>
        <v>0</v>
      </c>
      <c r="K93" s="259">
        <f t="shared" si="20"/>
        <v>0</v>
      </c>
      <c r="L93" s="259">
        <f t="shared" si="20"/>
        <v>0</v>
      </c>
      <c r="M93" s="259">
        <f t="shared" si="20"/>
        <v>0</v>
      </c>
    </row>
    <row r="94" spans="1:17" s="88" customFormat="1" ht="62.25" customHeight="1">
      <c r="A94" s="121">
        <f t="shared" si="17"/>
        <v>64</v>
      </c>
      <c r="B94" s="146" t="s">
        <v>61</v>
      </c>
      <c r="C94" s="106"/>
      <c r="D94" s="258"/>
      <c r="E94" s="258"/>
      <c r="F94" s="258"/>
      <c r="G94" s="258"/>
      <c r="H94" s="258"/>
      <c r="I94" s="258"/>
      <c r="J94" s="258"/>
      <c r="K94" s="258"/>
      <c r="L94" s="258"/>
      <c r="M94" s="258"/>
    </row>
    <row r="95" spans="1:17" s="88" customFormat="1">
      <c r="A95" s="121">
        <f t="shared" si="17"/>
        <v>65</v>
      </c>
      <c r="B95" s="146" t="s">
        <v>273</v>
      </c>
      <c r="C95" s="106" t="str">
        <f>"min(item "&amp;A94&amp;", item "&amp;A89&amp;")"</f>
        <v>min(item 64, item 59)</v>
      </c>
      <c r="D95" s="258"/>
      <c r="E95" s="259">
        <f t="shared" ref="E95:M95" si="21">MIN(E94,E89)</f>
        <v>0</v>
      </c>
      <c r="F95" s="259">
        <f t="shared" si="21"/>
        <v>0</v>
      </c>
      <c r="G95" s="259">
        <f t="shared" si="21"/>
        <v>0</v>
      </c>
      <c r="H95" s="259">
        <f t="shared" si="21"/>
        <v>0</v>
      </c>
      <c r="I95" s="259">
        <f t="shared" si="21"/>
        <v>0</v>
      </c>
      <c r="J95" s="259">
        <f t="shared" si="21"/>
        <v>0</v>
      </c>
      <c r="K95" s="259">
        <f t="shared" si="21"/>
        <v>0</v>
      </c>
      <c r="L95" s="259">
        <f t="shared" si="21"/>
        <v>0</v>
      </c>
      <c r="M95" s="259">
        <f t="shared" si="21"/>
        <v>0</v>
      </c>
    </row>
    <row r="96" spans="1:17" s="88" customFormat="1">
      <c r="A96" s="121">
        <f t="shared" si="17"/>
        <v>66</v>
      </c>
      <c r="B96" s="146" t="str">
        <f>"(h) Subtract (g) from (e), cannot be less than 0 (must equal item "&amp;A41&amp;")"</f>
        <v>(h) Subtract (g) from (e), cannot be less than 0 (must equal item 30)</v>
      </c>
      <c r="C96" s="106" t="str">
        <f>"max(item "&amp;A93&amp;" less item "&amp;A95&amp;", 0)"</f>
        <v>max(item 63 less item 65, 0)</v>
      </c>
      <c r="D96" s="258"/>
      <c r="E96" s="259">
        <f t="shared" ref="E96:M96" si="22">MAX(E93-E95,0)</f>
        <v>0</v>
      </c>
      <c r="F96" s="259">
        <f t="shared" si="22"/>
        <v>0</v>
      </c>
      <c r="G96" s="259">
        <f t="shared" si="22"/>
        <v>0</v>
      </c>
      <c r="H96" s="259">
        <f t="shared" si="22"/>
        <v>0</v>
      </c>
      <c r="I96" s="259">
        <f t="shared" si="22"/>
        <v>0</v>
      </c>
      <c r="J96" s="259">
        <f t="shared" si="22"/>
        <v>0</v>
      </c>
      <c r="K96" s="259">
        <f t="shared" si="22"/>
        <v>0</v>
      </c>
      <c r="L96" s="259">
        <f t="shared" si="22"/>
        <v>0</v>
      </c>
      <c r="M96" s="259">
        <f t="shared" si="22"/>
        <v>0</v>
      </c>
    </row>
    <row r="97" spans="1:17" s="88" customFormat="1">
      <c r="A97" s="121">
        <f t="shared" si="17"/>
        <v>67</v>
      </c>
      <c r="B97" s="146" t="str">
        <f>"Future taxes paid used to determine item "&amp;A94</f>
        <v>Future taxes paid used to determine item 64</v>
      </c>
      <c r="C97" s="106"/>
      <c r="D97" s="258"/>
      <c r="E97" s="258"/>
      <c r="F97" s="258"/>
      <c r="G97" s="258"/>
      <c r="H97" s="258"/>
      <c r="I97" s="258"/>
      <c r="J97" s="258"/>
      <c r="K97" s="258"/>
      <c r="L97" s="258"/>
      <c r="M97" s="258"/>
    </row>
    <row r="98" spans="1:17" s="88" customFormat="1">
      <c r="A98" s="121">
        <f t="shared" si="17"/>
        <v>68</v>
      </c>
      <c r="B98" s="146" t="str">
        <f>"Future taxable income consistent with item "&amp;A94&amp;"*****"</f>
        <v>Future taxable income consistent with item 64*****</v>
      </c>
      <c r="C98" s="106"/>
      <c r="D98" s="258"/>
      <c r="E98" s="258"/>
      <c r="F98" s="258"/>
      <c r="G98" s="258"/>
      <c r="H98" s="258"/>
      <c r="I98" s="258"/>
      <c r="J98" s="258"/>
      <c r="K98" s="258"/>
      <c r="L98" s="258"/>
      <c r="M98" s="258"/>
    </row>
    <row r="99" spans="1:17" s="95" customFormat="1">
      <c r="A99" s="128"/>
      <c r="B99" s="185"/>
      <c r="C99" s="106"/>
      <c r="D99" s="149"/>
      <c r="E99" s="85"/>
      <c r="F99" s="85"/>
      <c r="G99" s="85"/>
      <c r="H99" s="85"/>
      <c r="I99" s="85"/>
      <c r="J99" s="85"/>
      <c r="K99" s="85"/>
      <c r="L99" s="85"/>
      <c r="M99" s="85"/>
      <c r="N99" s="88"/>
      <c r="O99" s="88"/>
      <c r="P99" s="88"/>
      <c r="Q99" s="88"/>
    </row>
    <row r="100" spans="1:17" s="88" customFormat="1">
      <c r="A100" s="121"/>
      <c r="B100" s="86" t="s">
        <v>384</v>
      </c>
      <c r="C100" s="106"/>
      <c r="D100" s="149"/>
      <c r="E100" s="85"/>
      <c r="F100" s="85"/>
      <c r="G100" s="85"/>
      <c r="H100" s="85"/>
      <c r="I100" s="85"/>
      <c r="J100" s="85"/>
      <c r="K100" s="85"/>
      <c r="L100" s="85"/>
      <c r="M100" s="85"/>
    </row>
    <row r="101" spans="1:17" s="88" customFormat="1">
      <c r="A101" s="121">
        <f>A98+1</f>
        <v>69</v>
      </c>
      <c r="B101" s="144" t="s">
        <v>172</v>
      </c>
      <c r="C101" s="106"/>
      <c r="D101" s="258"/>
      <c r="E101" s="258"/>
      <c r="F101" s="258"/>
      <c r="G101" s="258"/>
      <c r="H101" s="258"/>
      <c r="I101" s="258"/>
      <c r="J101" s="258"/>
      <c r="K101" s="258"/>
      <c r="L101" s="258"/>
      <c r="M101" s="258"/>
    </row>
    <row r="102" spans="1:17" s="88" customFormat="1">
      <c r="A102" s="126">
        <f>A101+1</f>
        <v>70</v>
      </c>
      <c r="B102" s="147" t="s">
        <v>385</v>
      </c>
      <c r="C102" s="110"/>
      <c r="D102" s="258"/>
      <c r="E102" s="258"/>
      <c r="F102" s="258"/>
      <c r="G102" s="258"/>
      <c r="H102" s="258"/>
      <c r="I102" s="258"/>
      <c r="J102" s="258"/>
      <c r="K102" s="258"/>
      <c r="L102" s="258"/>
      <c r="M102" s="258"/>
    </row>
    <row r="103" spans="1:17" s="88" customFormat="1">
      <c r="A103" s="121">
        <f>A102+1</f>
        <v>71</v>
      </c>
      <c r="B103" s="103" t="s">
        <v>241</v>
      </c>
      <c r="C103" s="106" t="str">
        <f>"Item "&amp;A101&amp;" divided by item "&amp;A102</f>
        <v>Item 69 divided by item 70</v>
      </c>
      <c r="D103" s="258"/>
      <c r="E103" s="259">
        <f t="shared" ref="E103:M103" si="23">IF(ISERROR(E101/E102),0,E101/E102)</f>
        <v>0</v>
      </c>
      <c r="F103" s="259">
        <f t="shared" si="23"/>
        <v>0</v>
      </c>
      <c r="G103" s="259">
        <f t="shared" si="23"/>
        <v>0</v>
      </c>
      <c r="H103" s="259">
        <f t="shared" si="23"/>
        <v>0</v>
      </c>
      <c r="I103" s="259">
        <f t="shared" si="23"/>
        <v>0</v>
      </c>
      <c r="J103" s="259">
        <f t="shared" si="23"/>
        <v>0</v>
      </c>
      <c r="K103" s="259">
        <f t="shared" si="23"/>
        <v>0</v>
      </c>
      <c r="L103" s="259">
        <f t="shared" si="23"/>
        <v>0</v>
      </c>
      <c r="M103" s="259">
        <f t="shared" si="23"/>
        <v>0</v>
      </c>
    </row>
    <row r="104" spans="1:17" s="95" customFormat="1">
      <c r="A104" s="128"/>
      <c r="B104" s="185"/>
      <c r="C104" s="106"/>
      <c r="D104" s="149"/>
      <c r="E104" s="85"/>
      <c r="F104" s="85"/>
      <c r="G104" s="85"/>
      <c r="H104" s="85"/>
      <c r="I104" s="85"/>
      <c r="J104" s="85"/>
      <c r="K104" s="85"/>
      <c r="L104" s="85"/>
      <c r="M104" s="85"/>
      <c r="N104" s="88"/>
      <c r="O104" s="88"/>
      <c r="P104" s="88"/>
      <c r="Q104" s="88"/>
    </row>
    <row r="105" spans="1:17" s="88" customFormat="1">
      <c r="A105" s="121">
        <f>A103+1</f>
        <v>72</v>
      </c>
      <c r="B105" s="144" t="s">
        <v>242</v>
      </c>
      <c r="C105" s="106"/>
      <c r="D105" s="258"/>
      <c r="E105" s="258"/>
      <c r="F105" s="258"/>
      <c r="G105" s="258"/>
      <c r="H105" s="258"/>
      <c r="I105" s="258"/>
      <c r="J105" s="258"/>
      <c r="K105" s="258"/>
      <c r="L105" s="258"/>
      <c r="M105" s="258"/>
    </row>
    <row r="106" spans="1:17" s="88" customFormat="1">
      <c r="A106" s="125">
        <f>A105+1</f>
        <v>73</v>
      </c>
      <c r="B106" s="145" t="s">
        <v>243</v>
      </c>
      <c r="C106" s="109"/>
      <c r="D106" s="269"/>
      <c r="E106" s="258"/>
      <c r="F106" s="258"/>
      <c r="G106" s="258"/>
      <c r="H106" s="258"/>
      <c r="I106" s="258"/>
      <c r="J106" s="258"/>
      <c r="K106" s="258"/>
      <c r="L106" s="258"/>
      <c r="M106" s="258"/>
    </row>
    <row r="107" spans="1:17" s="88" customFormat="1">
      <c r="A107" s="121">
        <f>A106+1</f>
        <v>74</v>
      </c>
      <c r="B107" s="103" t="s">
        <v>244</v>
      </c>
      <c r="C107" s="106" t="str">
        <f>"Sum of items "&amp;A105&amp;" and "&amp;A106</f>
        <v>Sum of items 72 and 73</v>
      </c>
      <c r="D107" s="238"/>
      <c r="E107" s="204">
        <f t="shared" ref="E107:M107" si="24">SUM(E105:E106)</f>
        <v>0</v>
      </c>
      <c r="F107" s="204">
        <f t="shared" si="24"/>
        <v>0</v>
      </c>
      <c r="G107" s="204">
        <f t="shared" si="24"/>
        <v>0</v>
      </c>
      <c r="H107" s="204">
        <f t="shared" si="24"/>
        <v>0</v>
      </c>
      <c r="I107" s="204">
        <f t="shared" si="24"/>
        <v>0</v>
      </c>
      <c r="J107" s="204">
        <f t="shared" si="24"/>
        <v>0</v>
      </c>
      <c r="K107" s="204">
        <f t="shared" si="24"/>
        <v>0</v>
      </c>
      <c r="L107" s="204">
        <f t="shared" si="24"/>
        <v>0</v>
      </c>
      <c r="M107" s="204">
        <f t="shared" si="24"/>
        <v>0</v>
      </c>
    </row>
    <row r="108" spans="1:17" s="95" customFormat="1">
      <c r="A108" s="128"/>
      <c r="B108" s="185"/>
      <c r="C108" s="106"/>
      <c r="D108" s="149"/>
      <c r="E108" s="149"/>
      <c r="F108" s="149"/>
      <c r="G108" s="149"/>
      <c r="H108" s="149"/>
      <c r="I108" s="149"/>
      <c r="J108" s="149"/>
      <c r="K108" s="149"/>
      <c r="L108" s="149"/>
      <c r="M108" s="149"/>
      <c r="N108" s="88"/>
      <c r="O108" s="88"/>
      <c r="P108" s="88"/>
      <c r="Q108" s="88"/>
    </row>
    <row r="109" spans="1:17" s="88" customFormat="1">
      <c r="A109" s="121">
        <f>A107+1</f>
        <v>75</v>
      </c>
      <c r="B109" s="144" t="s">
        <v>245</v>
      </c>
      <c r="C109" s="106"/>
      <c r="D109" s="258"/>
      <c r="E109" s="258"/>
      <c r="F109" s="258"/>
      <c r="G109" s="258"/>
      <c r="H109" s="258"/>
      <c r="I109" s="258"/>
      <c r="J109" s="258"/>
      <c r="K109" s="258"/>
      <c r="L109" s="258"/>
      <c r="M109" s="258"/>
    </row>
    <row r="110" spans="1:17" s="88" customFormat="1">
      <c r="A110" s="125">
        <f>A109+1</f>
        <v>76</v>
      </c>
      <c r="B110" s="145" t="s">
        <v>246</v>
      </c>
      <c r="C110" s="109"/>
      <c r="D110" s="269"/>
      <c r="E110" s="258"/>
      <c r="F110" s="258"/>
      <c r="G110" s="258"/>
      <c r="H110" s="258"/>
      <c r="I110" s="258"/>
      <c r="J110" s="258"/>
      <c r="K110" s="258"/>
      <c r="L110" s="258"/>
      <c r="M110" s="258"/>
    </row>
    <row r="111" spans="1:17" s="88" customFormat="1">
      <c r="A111" s="121">
        <f>A110+1</f>
        <v>77</v>
      </c>
      <c r="B111" s="103" t="s">
        <v>247</v>
      </c>
      <c r="C111" s="106" t="str">
        <f>"Sum of items "&amp;A109&amp;" and "&amp;A110</f>
        <v>Sum of items 75 and 76</v>
      </c>
      <c r="D111" s="238"/>
      <c r="E111" s="204">
        <f t="shared" ref="E111:M111" si="25">SUM(E109:E110)</f>
        <v>0</v>
      </c>
      <c r="F111" s="204">
        <f t="shared" si="25"/>
        <v>0</v>
      </c>
      <c r="G111" s="204">
        <f t="shared" si="25"/>
        <v>0</v>
      </c>
      <c r="H111" s="204">
        <f t="shared" si="25"/>
        <v>0</v>
      </c>
      <c r="I111" s="204">
        <f t="shared" si="25"/>
        <v>0</v>
      </c>
      <c r="J111" s="204">
        <f t="shared" si="25"/>
        <v>0</v>
      </c>
      <c r="K111" s="204">
        <f t="shared" si="25"/>
        <v>0</v>
      </c>
      <c r="L111" s="204">
        <f t="shared" si="25"/>
        <v>0</v>
      </c>
      <c r="M111" s="204">
        <f t="shared" si="25"/>
        <v>0</v>
      </c>
    </row>
    <row r="112" spans="1:17" s="185" customFormat="1">
      <c r="A112" s="128"/>
      <c r="C112" s="106"/>
      <c r="D112" s="149"/>
      <c r="E112" s="85"/>
      <c r="F112" s="85"/>
      <c r="G112" s="85"/>
      <c r="H112" s="85"/>
      <c r="I112" s="85"/>
      <c r="J112" s="85"/>
      <c r="K112" s="85"/>
      <c r="L112" s="85"/>
      <c r="M112" s="85"/>
      <c r="N112" s="184"/>
      <c r="O112" s="184"/>
      <c r="P112" s="184"/>
      <c r="Q112" s="184"/>
    </row>
    <row r="113" spans="1:15" s="185" customFormat="1">
      <c r="A113" s="128"/>
      <c r="C113" s="113"/>
      <c r="D113" s="205"/>
      <c r="E113" s="94"/>
      <c r="F113" s="94"/>
      <c r="G113" s="94"/>
      <c r="H113" s="94"/>
      <c r="I113" s="94"/>
      <c r="J113" s="94"/>
      <c r="K113" s="94"/>
      <c r="L113" s="94"/>
      <c r="M113" s="94"/>
    </row>
    <row r="114" spans="1:15" s="185" customFormat="1">
      <c r="A114" s="129" t="s">
        <v>63</v>
      </c>
      <c r="B114" s="97" t="s">
        <v>116</v>
      </c>
      <c r="C114" s="114"/>
      <c r="D114" s="3"/>
      <c r="E114" s="184"/>
      <c r="F114" s="184"/>
      <c r="G114" s="184"/>
      <c r="H114" s="184"/>
      <c r="I114" s="184"/>
      <c r="J114" s="184"/>
      <c r="K114" s="184"/>
      <c r="L114" s="184"/>
      <c r="M114" s="184"/>
      <c r="N114" s="184"/>
      <c r="O114" s="184"/>
    </row>
    <row r="115" spans="1:15" s="185" customFormat="1">
      <c r="A115" s="121"/>
      <c r="B115" s="657"/>
      <c r="C115" s="658"/>
      <c r="D115" s="658"/>
      <c r="E115" s="658"/>
      <c r="F115" s="658"/>
      <c r="G115" s="658"/>
      <c r="H115" s="658"/>
      <c r="I115" s="658"/>
      <c r="J115" s="658"/>
      <c r="K115" s="658"/>
      <c r="L115" s="658"/>
      <c r="M115" s="658"/>
      <c r="N115" s="658"/>
      <c r="O115" s="659"/>
    </row>
    <row r="116" spans="1:15" s="185" customFormat="1">
      <c r="A116" s="121"/>
      <c r="B116" s="660"/>
      <c r="C116" s="661"/>
      <c r="D116" s="661"/>
      <c r="E116" s="661"/>
      <c r="F116" s="661"/>
      <c r="G116" s="661"/>
      <c r="H116" s="661"/>
      <c r="I116" s="661"/>
      <c r="J116" s="661"/>
      <c r="K116" s="661"/>
      <c r="L116" s="661"/>
      <c r="M116" s="661"/>
      <c r="N116" s="661"/>
      <c r="O116" s="662"/>
    </row>
    <row r="117" spans="1:15" s="185" customFormat="1">
      <c r="A117" s="121"/>
      <c r="B117" s="660"/>
      <c r="C117" s="661"/>
      <c r="D117" s="661"/>
      <c r="E117" s="661"/>
      <c r="F117" s="661"/>
      <c r="G117" s="661"/>
      <c r="H117" s="661"/>
      <c r="I117" s="661"/>
      <c r="J117" s="661"/>
      <c r="K117" s="661"/>
      <c r="L117" s="661"/>
      <c r="M117" s="661"/>
      <c r="N117" s="661"/>
      <c r="O117" s="662"/>
    </row>
    <row r="118" spans="1:15" s="185" customFormat="1">
      <c r="A118" s="121"/>
      <c r="B118" s="663"/>
      <c r="C118" s="664"/>
      <c r="D118" s="664"/>
      <c r="E118" s="664"/>
      <c r="F118" s="664"/>
      <c r="G118" s="664"/>
      <c r="H118" s="664"/>
      <c r="I118" s="664"/>
      <c r="J118" s="664"/>
      <c r="K118" s="664"/>
      <c r="L118" s="664"/>
      <c r="M118" s="664"/>
      <c r="N118" s="664"/>
      <c r="O118" s="665"/>
    </row>
    <row r="119" spans="1:15" s="185" customFormat="1">
      <c r="A119" s="128"/>
      <c r="C119" s="113"/>
      <c r="D119" s="205"/>
      <c r="E119" s="94"/>
      <c r="F119" s="94"/>
      <c r="G119" s="94"/>
      <c r="H119" s="94"/>
      <c r="I119" s="94"/>
      <c r="J119" s="94"/>
      <c r="K119" s="94"/>
      <c r="L119" s="94"/>
      <c r="M119" s="94"/>
    </row>
    <row r="120" spans="1:15" s="185" customFormat="1">
      <c r="A120" s="129" t="s">
        <v>64</v>
      </c>
      <c r="B120" s="97" t="s">
        <v>136</v>
      </c>
      <c r="C120" s="114"/>
      <c r="D120" s="3"/>
      <c r="E120" s="184"/>
      <c r="F120" s="184"/>
      <c r="G120" s="184"/>
      <c r="H120" s="184"/>
      <c r="I120" s="184"/>
      <c r="J120" s="184"/>
      <c r="K120" s="184"/>
      <c r="L120" s="184"/>
      <c r="M120" s="184"/>
      <c r="N120" s="184"/>
      <c r="O120" s="184"/>
    </row>
    <row r="121" spans="1:15" s="185" customFormat="1">
      <c r="A121" s="121"/>
      <c r="B121" s="657"/>
      <c r="C121" s="658"/>
      <c r="D121" s="658"/>
      <c r="E121" s="658"/>
      <c r="F121" s="658"/>
      <c r="G121" s="658"/>
      <c r="H121" s="658"/>
      <c r="I121" s="658"/>
      <c r="J121" s="658"/>
      <c r="K121" s="658"/>
      <c r="L121" s="658"/>
      <c r="M121" s="658"/>
      <c r="N121" s="658"/>
      <c r="O121" s="659"/>
    </row>
    <row r="122" spans="1:15" s="185" customFormat="1">
      <c r="A122" s="121"/>
      <c r="B122" s="660"/>
      <c r="C122" s="661"/>
      <c r="D122" s="661"/>
      <c r="E122" s="661"/>
      <c r="F122" s="661"/>
      <c r="G122" s="661"/>
      <c r="H122" s="661"/>
      <c r="I122" s="661"/>
      <c r="J122" s="661"/>
      <c r="K122" s="661"/>
      <c r="L122" s="661"/>
      <c r="M122" s="661"/>
      <c r="N122" s="661"/>
      <c r="O122" s="662"/>
    </row>
    <row r="123" spans="1:15" s="185" customFormat="1">
      <c r="A123" s="121"/>
      <c r="B123" s="660"/>
      <c r="C123" s="661"/>
      <c r="D123" s="661"/>
      <c r="E123" s="661"/>
      <c r="F123" s="661"/>
      <c r="G123" s="661"/>
      <c r="H123" s="661"/>
      <c r="I123" s="661"/>
      <c r="J123" s="661"/>
      <c r="K123" s="661"/>
      <c r="L123" s="661"/>
      <c r="M123" s="661"/>
      <c r="N123" s="661"/>
      <c r="O123" s="662"/>
    </row>
    <row r="124" spans="1:15" s="185" customFormat="1">
      <c r="A124" s="121"/>
      <c r="B124" s="663"/>
      <c r="C124" s="664"/>
      <c r="D124" s="664"/>
      <c r="E124" s="664"/>
      <c r="F124" s="664"/>
      <c r="G124" s="664"/>
      <c r="H124" s="664"/>
      <c r="I124" s="664"/>
      <c r="J124" s="664"/>
      <c r="K124" s="664"/>
      <c r="L124" s="664"/>
      <c r="M124" s="664"/>
      <c r="N124" s="664"/>
      <c r="O124" s="665"/>
    </row>
    <row r="125" spans="1:15" s="185" customFormat="1">
      <c r="A125" s="128"/>
      <c r="C125" s="113"/>
      <c r="D125" s="205"/>
      <c r="E125" s="94"/>
      <c r="F125" s="94"/>
      <c r="G125" s="94"/>
      <c r="H125" s="94"/>
      <c r="I125" s="94"/>
      <c r="J125" s="94"/>
      <c r="K125" s="94"/>
      <c r="L125" s="94"/>
      <c r="M125" s="94"/>
    </row>
    <row r="126" spans="1:15" s="185" customFormat="1" ht="47.25" customHeight="1">
      <c r="A126" s="129" t="s">
        <v>119</v>
      </c>
      <c r="B126" s="656" t="s">
        <v>386</v>
      </c>
      <c r="C126" s="656"/>
      <c r="D126" s="656"/>
      <c r="E126" s="656"/>
      <c r="F126" s="656"/>
      <c r="G126" s="656"/>
      <c r="H126" s="656"/>
      <c r="I126" s="656"/>
      <c r="J126" s="656"/>
      <c r="K126" s="656"/>
      <c r="L126" s="656"/>
      <c r="M126" s="656"/>
      <c r="N126" s="656"/>
      <c r="O126" s="656"/>
    </row>
    <row r="127" spans="1:15" s="185" customFormat="1">
      <c r="A127" s="128"/>
      <c r="B127" s="100"/>
      <c r="C127" s="100"/>
      <c r="D127" s="105"/>
      <c r="E127" s="100"/>
      <c r="F127" s="100"/>
      <c r="G127" s="100"/>
      <c r="H127" s="100"/>
      <c r="I127" s="100"/>
      <c r="J127" s="100"/>
      <c r="K127" s="100"/>
      <c r="L127" s="100"/>
      <c r="M127" s="100"/>
      <c r="N127" s="100"/>
      <c r="O127" s="100"/>
    </row>
    <row r="128" spans="1:15" s="185" customFormat="1">
      <c r="A128" s="129" t="s">
        <v>248</v>
      </c>
      <c r="B128" s="270" t="str">
        <f>"The carryback period is the prior two calendar tax years plus any current taxes paid in the year-to-date period.  Please provide disaggregated data for item "&amp;A92&amp;" as follows:"</f>
        <v>The carryback period is the prior two calendar tax years plus any current taxes paid in the year-to-date period.  Please provide disaggregated data for item 62 as follows:</v>
      </c>
      <c r="C128" s="100"/>
      <c r="D128" s="105"/>
      <c r="E128" s="100"/>
      <c r="F128" s="100"/>
      <c r="G128" s="100"/>
      <c r="H128" s="100"/>
      <c r="I128" s="100"/>
      <c r="J128" s="100"/>
      <c r="K128" s="100"/>
      <c r="L128" s="100"/>
      <c r="M128" s="100"/>
      <c r="N128" s="100"/>
      <c r="O128" s="100"/>
    </row>
    <row r="129" spans="1:17" s="185" customFormat="1">
      <c r="A129" s="129"/>
      <c r="B129" s="271" t="s">
        <v>272</v>
      </c>
      <c r="C129" s="258"/>
      <c r="D129" s="105"/>
      <c r="E129" s="100"/>
      <c r="F129" s="100"/>
      <c r="G129" s="100"/>
      <c r="H129" s="100"/>
      <c r="I129" s="100"/>
      <c r="J129" s="100"/>
      <c r="K129" s="100"/>
      <c r="L129" s="100"/>
      <c r="M129" s="100"/>
      <c r="N129" s="100"/>
      <c r="O129" s="100"/>
    </row>
    <row r="130" spans="1:17" s="185" customFormat="1">
      <c r="A130" s="129"/>
      <c r="B130" s="271" t="s">
        <v>969</v>
      </c>
      <c r="C130" s="258"/>
      <c r="D130" s="105"/>
      <c r="E130" s="100"/>
      <c r="F130" s="100"/>
      <c r="G130" s="100"/>
      <c r="H130" s="100"/>
      <c r="I130" s="100"/>
      <c r="J130" s="100"/>
      <c r="K130" s="100"/>
      <c r="L130" s="100"/>
      <c r="M130" s="100"/>
      <c r="N130" s="100"/>
      <c r="O130" s="100"/>
    </row>
    <row r="131" spans="1:17" s="185" customFormat="1">
      <c r="A131" s="129"/>
      <c r="B131" s="271" t="s">
        <v>970</v>
      </c>
      <c r="C131" s="258"/>
      <c r="D131" s="105"/>
      <c r="E131" s="100"/>
      <c r="F131" s="100"/>
      <c r="G131" s="100"/>
      <c r="H131" s="100"/>
      <c r="I131" s="100"/>
      <c r="J131" s="100"/>
      <c r="K131" s="100"/>
      <c r="L131" s="100"/>
      <c r="M131" s="100"/>
      <c r="N131" s="100"/>
      <c r="O131" s="100"/>
    </row>
    <row r="132" spans="1:17" s="185" customFormat="1">
      <c r="A132" s="129"/>
      <c r="C132" s="113"/>
      <c r="D132" s="205"/>
      <c r="E132" s="94"/>
      <c r="F132" s="94"/>
      <c r="G132" s="94"/>
      <c r="H132" s="94"/>
      <c r="I132" s="94"/>
      <c r="J132" s="94"/>
      <c r="K132" s="94"/>
      <c r="L132" s="94"/>
      <c r="M132" s="94"/>
    </row>
    <row r="133" spans="1:17" s="185" customFormat="1">
      <c r="A133" s="129" t="s">
        <v>263</v>
      </c>
      <c r="B133" s="270" t="str">
        <f>"Please provide historical data related to item "&amp;A98&amp;" as follows:"</f>
        <v>Please provide historical data related to item 68 as follows:</v>
      </c>
      <c r="C133" s="100"/>
      <c r="D133" s="105"/>
      <c r="E133" s="100"/>
      <c r="F133" s="100"/>
      <c r="G133" s="100"/>
      <c r="H133" s="100"/>
      <c r="I133" s="100"/>
      <c r="J133" s="100"/>
      <c r="K133" s="100"/>
      <c r="L133" s="100"/>
      <c r="M133" s="100"/>
      <c r="N133" s="100"/>
      <c r="O133" s="100"/>
    </row>
    <row r="134" spans="1:17" s="185" customFormat="1">
      <c r="A134" s="129"/>
      <c r="B134" s="271" t="s">
        <v>971</v>
      </c>
      <c r="C134" s="258"/>
      <c r="D134" s="105"/>
      <c r="E134" s="100"/>
      <c r="F134" s="100"/>
      <c r="G134" s="100"/>
      <c r="H134" s="100"/>
      <c r="I134" s="100"/>
      <c r="J134" s="100"/>
      <c r="K134" s="100"/>
      <c r="L134" s="100"/>
      <c r="M134" s="100"/>
      <c r="N134" s="100"/>
      <c r="O134" s="100"/>
    </row>
    <row r="135" spans="1:17" s="185" customFormat="1">
      <c r="A135" s="129"/>
      <c r="B135" s="271" t="s">
        <v>276</v>
      </c>
      <c r="C135" s="258"/>
      <c r="D135" s="105"/>
      <c r="E135" s="100"/>
      <c r="F135" s="100"/>
      <c r="G135" s="100"/>
      <c r="H135" s="100"/>
      <c r="I135" s="100"/>
      <c r="J135" s="100"/>
      <c r="K135" s="100"/>
      <c r="L135" s="100"/>
      <c r="M135" s="100"/>
      <c r="N135" s="100"/>
      <c r="O135" s="100"/>
    </row>
    <row r="136" spans="1:17" s="185" customFormat="1">
      <c r="A136" s="129"/>
      <c r="B136" s="271"/>
      <c r="C136" s="105"/>
      <c r="D136" s="105"/>
      <c r="E136" s="100"/>
      <c r="F136" s="100"/>
      <c r="G136" s="100"/>
      <c r="H136" s="100"/>
      <c r="I136" s="100"/>
      <c r="J136" s="100"/>
      <c r="K136" s="100"/>
      <c r="L136" s="100"/>
      <c r="M136" s="100"/>
      <c r="N136" s="100"/>
      <c r="O136" s="100"/>
    </row>
    <row r="137" spans="1:17" s="185" customFormat="1">
      <c r="A137" s="129" t="s">
        <v>275</v>
      </c>
      <c r="B137" s="97" t="s">
        <v>259</v>
      </c>
      <c r="C137" s="114"/>
      <c r="D137" s="3"/>
      <c r="E137" s="184"/>
      <c r="F137" s="184"/>
      <c r="G137" s="184"/>
      <c r="H137" s="184"/>
      <c r="I137" s="184"/>
      <c r="J137" s="184"/>
      <c r="K137" s="184"/>
      <c r="L137" s="184"/>
      <c r="M137" s="184"/>
      <c r="N137" s="184"/>
      <c r="O137" s="184"/>
    </row>
    <row r="138" spans="1:17" s="185" customFormat="1">
      <c r="A138" s="121"/>
      <c r="B138" s="657"/>
      <c r="C138" s="658"/>
      <c r="D138" s="658"/>
      <c r="E138" s="658"/>
      <c r="F138" s="658"/>
      <c r="G138" s="658"/>
      <c r="H138" s="658"/>
      <c r="I138" s="658"/>
      <c r="J138" s="658"/>
      <c r="K138" s="658"/>
      <c r="L138" s="658"/>
      <c r="M138" s="658"/>
      <c r="N138" s="658"/>
      <c r="O138" s="659"/>
    </row>
    <row r="139" spans="1:17" s="185" customFormat="1">
      <c r="A139" s="121"/>
      <c r="B139" s="660"/>
      <c r="C139" s="661"/>
      <c r="D139" s="661"/>
      <c r="E139" s="661"/>
      <c r="F139" s="661"/>
      <c r="G139" s="661"/>
      <c r="H139" s="661"/>
      <c r="I139" s="661"/>
      <c r="J139" s="661"/>
      <c r="K139" s="661"/>
      <c r="L139" s="661"/>
      <c r="M139" s="661"/>
      <c r="N139" s="661"/>
      <c r="O139" s="662"/>
    </row>
    <row r="140" spans="1:17" s="185" customFormat="1">
      <c r="A140" s="121"/>
      <c r="B140" s="660"/>
      <c r="C140" s="661"/>
      <c r="D140" s="661"/>
      <c r="E140" s="661"/>
      <c r="F140" s="661"/>
      <c r="G140" s="661"/>
      <c r="H140" s="661"/>
      <c r="I140" s="661"/>
      <c r="J140" s="661"/>
      <c r="K140" s="661"/>
      <c r="L140" s="661"/>
      <c r="M140" s="661"/>
      <c r="N140" s="661"/>
      <c r="O140" s="662"/>
    </row>
    <row r="141" spans="1:17" s="185" customFormat="1">
      <c r="A141" s="121"/>
      <c r="B141" s="663"/>
      <c r="C141" s="664"/>
      <c r="D141" s="664"/>
      <c r="E141" s="664"/>
      <c r="F141" s="664"/>
      <c r="G141" s="664"/>
      <c r="H141" s="664"/>
      <c r="I141" s="664"/>
      <c r="J141" s="664"/>
      <c r="K141" s="664"/>
      <c r="L141" s="664"/>
      <c r="M141" s="664"/>
      <c r="N141" s="664"/>
      <c r="O141" s="665"/>
    </row>
    <row r="142" spans="1:17" s="185" customFormat="1">
      <c r="A142" s="129"/>
      <c r="C142" s="113"/>
      <c r="D142" s="205"/>
      <c r="E142" s="94"/>
      <c r="F142" s="94"/>
      <c r="G142" s="94"/>
      <c r="H142" s="94"/>
      <c r="I142" s="94"/>
      <c r="J142" s="94"/>
      <c r="K142" s="94"/>
      <c r="L142" s="94"/>
      <c r="M142" s="94"/>
    </row>
    <row r="143" spans="1:17" s="185" customFormat="1">
      <c r="A143" s="128"/>
      <c r="B143" s="98" t="s">
        <v>376</v>
      </c>
      <c r="C143" s="113"/>
      <c r="D143" s="205"/>
      <c r="E143" s="94"/>
      <c r="F143" s="94"/>
      <c r="G143" s="94"/>
      <c r="H143" s="94"/>
      <c r="I143" s="94"/>
      <c r="J143" s="94"/>
      <c r="K143" s="94"/>
      <c r="L143" s="94"/>
      <c r="M143" s="94"/>
    </row>
    <row r="144" spans="1:17" s="55" customFormat="1">
      <c r="A144" s="242"/>
      <c r="B144" s="554" t="s">
        <v>260</v>
      </c>
      <c r="C144" s="636"/>
      <c r="D144" s="193" t="b">
        <f>IF(OR(scenario=scenario_sup_baseline, scenario=scenario_sup_adverse, scenario=scenario_sup_severely_adverse),TRUE,D25='Balance Sheet Worksheet'!D167)</f>
        <v>1</v>
      </c>
      <c r="E144" s="193" t="b">
        <f>IF(OR(scenario=scenario_sup_baseline, scenario=scenario_sup_adverse, scenario=scenario_sup_severely_adverse),TRUE,E25='Balance Sheet Worksheet'!E167)</f>
        <v>1</v>
      </c>
      <c r="F144" s="193" t="b">
        <f>IF(OR(scenario=scenario_sup_baseline, scenario=scenario_sup_adverse, scenario=scenario_sup_severely_adverse),TRUE,F25='Balance Sheet Worksheet'!F167)</f>
        <v>1</v>
      </c>
      <c r="G144" s="193" t="b">
        <f>IF(OR(scenario=scenario_sup_baseline, scenario=scenario_sup_adverse, scenario=scenario_sup_severely_adverse),TRUE,G25='Balance Sheet Worksheet'!G167)</f>
        <v>1</v>
      </c>
      <c r="H144" s="193" t="b">
        <f>IF(OR(scenario=scenario_sup_baseline, scenario=scenario_sup_adverse, scenario=scenario_sup_severely_adverse),TRUE,H25='Balance Sheet Worksheet'!H167)</f>
        <v>1</v>
      </c>
      <c r="I144" s="193" t="b">
        <f>IF(OR(scenario=scenario_sup_baseline, scenario=scenario_sup_adverse, scenario=scenario_sup_severely_adverse),TRUE,I25='Balance Sheet Worksheet'!I167)</f>
        <v>1</v>
      </c>
      <c r="J144" s="193" t="b">
        <f>IF(OR(scenario=scenario_sup_baseline, scenario=scenario_sup_adverse, scenario=scenario_sup_severely_adverse),TRUE,J25='Balance Sheet Worksheet'!J167)</f>
        <v>1</v>
      </c>
      <c r="K144" s="193" t="b">
        <f>IF(OR(scenario=scenario_sup_baseline, scenario=scenario_sup_adverse, scenario=scenario_sup_severely_adverse),TRUE,K25='Balance Sheet Worksheet'!K167)</f>
        <v>1</v>
      </c>
      <c r="L144" s="193" t="b">
        <f>IF(OR(scenario=scenario_sup_baseline, scenario=scenario_sup_adverse, scenario=scenario_sup_severely_adverse),TRUE,L25='Balance Sheet Worksheet'!L167)</f>
        <v>1</v>
      </c>
      <c r="M144" s="193" t="b">
        <f>IF(OR(scenario=scenario_sup_baseline, scenario=scenario_sup_adverse, scenario=scenario_sup_severely_adverse),TRUE,M25='Balance Sheet Worksheet'!M167)</f>
        <v>1</v>
      </c>
      <c r="O144" s="197"/>
      <c r="P144" s="197"/>
      <c r="Q144" s="197"/>
    </row>
    <row r="145" spans="1:15" s="55" customFormat="1">
      <c r="A145" s="243"/>
      <c r="B145" s="235" t="s">
        <v>274</v>
      </c>
      <c r="C145" s="244"/>
      <c r="D145" s="186" t="b">
        <f t="shared" ref="D145:M145" si="26">D41=D96</f>
        <v>1</v>
      </c>
      <c r="E145" s="197" t="b">
        <f t="shared" si="26"/>
        <v>1</v>
      </c>
      <c r="F145" s="197" t="b">
        <f t="shared" si="26"/>
        <v>1</v>
      </c>
      <c r="G145" s="197" t="b">
        <f t="shared" si="26"/>
        <v>1</v>
      </c>
      <c r="H145" s="197" t="b">
        <f t="shared" si="26"/>
        <v>1</v>
      </c>
      <c r="I145" s="197" t="b">
        <f t="shared" si="26"/>
        <v>1</v>
      </c>
      <c r="J145" s="197" t="b">
        <f t="shared" si="26"/>
        <v>1</v>
      </c>
      <c r="K145" s="197" t="b">
        <f t="shared" si="26"/>
        <v>1</v>
      </c>
      <c r="L145" s="197" t="b">
        <f t="shared" si="26"/>
        <v>1</v>
      </c>
      <c r="M145" s="197" t="b">
        <f t="shared" si="26"/>
        <v>1</v>
      </c>
    </row>
    <row r="146" spans="1:15">
      <c r="B146" s="99"/>
      <c r="C146" s="109"/>
      <c r="D146" s="246"/>
      <c r="E146" s="99"/>
      <c r="F146" s="99"/>
      <c r="G146" s="99"/>
      <c r="H146" s="99"/>
      <c r="I146" s="99"/>
      <c r="J146" s="99"/>
      <c r="K146" s="99"/>
      <c r="L146" s="99"/>
      <c r="M146" s="99"/>
      <c r="N146" s="99"/>
      <c r="O146" s="99"/>
    </row>
    <row r="147" spans="1:15">
      <c r="C147" s="106"/>
      <c r="D147" s="3"/>
      <c r="E147" s="184"/>
    </row>
    <row r="148" spans="1:15">
      <c r="C148" s="106"/>
      <c r="D148" s="3"/>
      <c r="E148" s="184"/>
    </row>
    <row r="149" spans="1:15">
      <c r="A149" s="215" t="s">
        <v>422</v>
      </c>
      <c r="C149" s="106"/>
      <c r="D149" s="3"/>
      <c r="E149" s="184"/>
    </row>
    <row r="150" spans="1:15">
      <c r="A150" s="215" t="s">
        <v>423</v>
      </c>
      <c r="C150" s="106"/>
      <c r="D150" s="3"/>
      <c r="E150" s="184"/>
    </row>
  </sheetData>
  <protectedRanges>
    <protectedRange sqref="B115 B121 C129:C131 C134:C135 B138" name="Range3"/>
    <protectedRange sqref="E8:M8 E10:M10 E12:M13 E15:M24 E30:M38 E40:M42 E45:M45 E49:M51 E53:M53 E62:M64 E66:M67 E69:M73 E76:M76 E79:M79 E82:M82 E84:M85 E90:M90 E92:M92 E94:M94 E97:M98 E101:M102 E105:M106 E109:M110" name="Range2"/>
    <protectedRange sqref="D7:D111" name="Range1"/>
  </protectedRanges>
  <mergeCells count="8">
    <mergeCell ref="B126:O126"/>
    <mergeCell ref="B138:O141"/>
    <mergeCell ref="A1:Q1"/>
    <mergeCell ref="A2:Q2"/>
    <mergeCell ref="E3:M3"/>
    <mergeCell ref="O3:Q3"/>
    <mergeCell ref="B115:O118"/>
    <mergeCell ref="B121:O124"/>
  </mergeCells>
  <conditionalFormatting sqref="D145:Q145 N144:Q144">
    <cfRule type="cellIs" dxfId="7" priority="2" operator="equal">
      <formula>FALSE</formula>
    </cfRule>
  </conditionalFormatting>
  <conditionalFormatting sqref="D144:M144">
    <cfRule type="cellIs" dxfId="6" priority="1" operator="equal">
      <formula>FALSE</formula>
    </cfRule>
  </conditionalFormatting>
  <printOptions horizontalCentered="1"/>
  <pageMargins left="0.25" right="0.25" top="0.5" bottom="0.5" header="0.3" footer="0.3"/>
  <pageSetup scale="41" fitToHeight="2" orientation="landscape" r:id="rId1"/>
  <headerFooter>
    <oddFooter>&amp;A</oddFooter>
  </headerFooter>
  <rowBreaks count="1" manualBreakCount="1">
    <brk id="59"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IT150"/>
  <sheetViews>
    <sheetView showGridLines="0" zoomScale="70" zoomScaleNormal="70" zoomScaleSheetLayoutView="85" workbookViewId="0">
      <selection activeCell="B33" sqref="B33"/>
    </sheetView>
  </sheetViews>
  <sheetFormatPr defaultRowHeight="15"/>
  <cols>
    <col min="1" max="1" width="8.28515625" style="121" customWidth="1"/>
    <col min="2" max="2" width="101.7109375" style="184" customWidth="1"/>
    <col min="3" max="3" width="33" style="630" customWidth="1"/>
    <col min="4" max="4" width="24.85546875" style="106" customWidth="1"/>
    <col min="5" max="5" width="12.5703125" style="3" customWidth="1"/>
    <col min="6" max="6" width="14.5703125" style="184" customWidth="1"/>
    <col min="7" max="7" width="12.7109375" style="184" customWidth="1"/>
    <col min="8" max="9" width="11.28515625" style="184" customWidth="1"/>
    <col min="10" max="10" width="12" style="184" customWidth="1"/>
    <col min="11" max="11" width="12.28515625" style="184" customWidth="1"/>
    <col min="12" max="12" width="11.5703125" style="184" customWidth="1"/>
    <col min="13" max="13" width="13.85546875" style="184" customWidth="1"/>
    <col min="14" max="14" width="11.5703125" style="184" customWidth="1"/>
    <col min="15" max="15" width="2.5703125" style="184" customWidth="1"/>
    <col min="16" max="18" width="14" style="184" customWidth="1"/>
    <col min="19" max="16384" width="9.140625" style="184"/>
  </cols>
  <sheetData>
    <row r="1" spans="1:17" s="30" customFormat="1" ht="15.75">
      <c r="A1" s="666" t="str">
        <f>'Summary Submission Cover Sheet'!D15&amp;" DFAST Capital Worksheet: "&amp;'Summary Submission Cover Sheet'!D12&amp;" in "&amp;'Summary Submission Cover Sheet'!$B$20</f>
        <v>BHC DFAST Capital Worksheet: BHC XYZ, Inc. in BHC Baseline</v>
      </c>
      <c r="B1" s="666"/>
      <c r="C1" s="666"/>
      <c r="D1" s="666"/>
      <c r="E1" s="666"/>
      <c r="F1" s="666"/>
      <c r="G1" s="666"/>
      <c r="H1" s="666"/>
      <c r="I1" s="666"/>
      <c r="J1" s="666"/>
      <c r="K1" s="666"/>
      <c r="L1" s="666"/>
      <c r="M1" s="666"/>
      <c r="N1" s="666"/>
      <c r="O1" s="666"/>
      <c r="P1" s="666"/>
      <c r="Q1" s="666"/>
    </row>
    <row r="2" spans="1:17" s="99" customFormat="1">
      <c r="A2" s="654" t="str">
        <f>IF('Summary Submission Cover Sheet'!D16="","",'Summary Submission Cover Sheet'!D16)</f>
        <v/>
      </c>
      <c r="B2" s="654"/>
      <c r="C2" s="654"/>
      <c r="D2" s="654"/>
      <c r="E2" s="654"/>
      <c r="F2" s="654"/>
      <c r="G2" s="654"/>
      <c r="H2" s="654"/>
      <c r="I2" s="654"/>
      <c r="J2" s="654"/>
      <c r="K2" s="654"/>
      <c r="L2" s="654"/>
      <c r="M2" s="654"/>
      <c r="N2" s="654"/>
      <c r="O2" s="654"/>
      <c r="P2" s="654"/>
      <c r="Q2" s="654"/>
    </row>
    <row r="3" spans="1:17" ht="45" customHeight="1">
      <c r="C3" s="106"/>
      <c r="D3" s="149" t="s">
        <v>33</v>
      </c>
      <c r="E3" s="655" t="s">
        <v>34</v>
      </c>
      <c r="F3" s="655"/>
      <c r="G3" s="655"/>
      <c r="H3" s="655"/>
      <c r="I3" s="655"/>
      <c r="J3" s="655"/>
      <c r="K3" s="655"/>
      <c r="L3" s="655"/>
      <c r="M3" s="655"/>
      <c r="N3" s="120"/>
      <c r="O3" s="652" t="s">
        <v>148</v>
      </c>
      <c r="P3" s="652"/>
      <c r="Q3" s="652"/>
    </row>
    <row r="4" spans="1:17" s="83" customFormat="1" ht="15.75" thickBot="1">
      <c r="A4" s="122" t="s">
        <v>150</v>
      </c>
      <c r="C4" s="107" t="s">
        <v>19</v>
      </c>
      <c r="D4" s="245" t="s">
        <v>0</v>
      </c>
      <c r="E4" s="84" t="s">
        <v>1</v>
      </c>
      <c r="F4" s="84" t="s">
        <v>154</v>
      </c>
      <c r="G4" s="84" t="s">
        <v>155</v>
      </c>
      <c r="H4" s="84" t="s">
        <v>156</v>
      </c>
      <c r="I4" s="84" t="s">
        <v>157</v>
      </c>
      <c r="J4" s="84" t="s">
        <v>468</v>
      </c>
      <c r="K4" s="84" t="s">
        <v>469</v>
      </c>
      <c r="L4" s="84" t="s">
        <v>470</v>
      </c>
      <c r="M4" s="84" t="s">
        <v>471</v>
      </c>
      <c r="N4" s="84"/>
      <c r="O4" s="84">
        <v>2013</v>
      </c>
      <c r="P4" s="84">
        <v>2014</v>
      </c>
      <c r="Q4" s="84" t="s">
        <v>147</v>
      </c>
    </row>
    <row r="5" spans="1:17" ht="15.75" thickTop="1">
      <c r="C5" s="106"/>
      <c r="D5" s="149"/>
      <c r="E5" s="626"/>
      <c r="F5" s="626"/>
      <c r="G5" s="626"/>
      <c r="H5" s="626"/>
      <c r="I5" s="626"/>
      <c r="J5" s="626"/>
      <c r="K5" s="626"/>
      <c r="L5" s="626"/>
      <c r="M5" s="626"/>
    </row>
    <row r="6" spans="1:17">
      <c r="B6" s="86" t="s">
        <v>56</v>
      </c>
      <c r="C6" s="108"/>
      <c r="D6" s="3"/>
      <c r="E6" s="184"/>
    </row>
    <row r="7" spans="1:17">
      <c r="A7" s="123">
        <v>1</v>
      </c>
      <c r="B7" s="136" t="s">
        <v>249</v>
      </c>
      <c r="C7" s="132" t="s">
        <v>225</v>
      </c>
      <c r="D7" s="258"/>
      <c r="E7" s="259">
        <f>D25</f>
        <v>0</v>
      </c>
      <c r="F7" s="259">
        <f t="shared" ref="F7:M7" si="0">E25</f>
        <v>0</v>
      </c>
      <c r="G7" s="259">
        <f t="shared" si="0"/>
        <v>0</v>
      </c>
      <c r="H7" s="259">
        <f t="shared" si="0"/>
        <v>0</v>
      </c>
      <c r="I7" s="259">
        <f t="shared" si="0"/>
        <v>0</v>
      </c>
      <c r="J7" s="259">
        <f t="shared" si="0"/>
        <v>0</v>
      </c>
      <c r="K7" s="259">
        <f t="shared" si="0"/>
        <v>0</v>
      </c>
      <c r="L7" s="259">
        <f t="shared" si="0"/>
        <v>0</v>
      </c>
      <c r="M7" s="259">
        <f t="shared" si="0"/>
        <v>0</v>
      </c>
      <c r="N7" s="88"/>
      <c r="O7" s="259">
        <f>F7</f>
        <v>0</v>
      </c>
      <c r="P7" s="259">
        <f>J7</f>
        <v>0</v>
      </c>
      <c r="Q7" s="259">
        <f>E7</f>
        <v>0</v>
      </c>
    </row>
    <row r="8" spans="1:17">
      <c r="A8" s="123">
        <f>A7+1</f>
        <v>2</v>
      </c>
      <c r="B8" s="136" t="s">
        <v>158</v>
      </c>
      <c r="C8" s="132" t="s">
        <v>226</v>
      </c>
      <c r="D8" s="258"/>
      <c r="E8" s="258"/>
      <c r="F8" s="258"/>
      <c r="G8" s="258"/>
      <c r="H8" s="258"/>
      <c r="I8" s="258"/>
      <c r="J8" s="258"/>
      <c r="K8" s="258"/>
      <c r="L8" s="258"/>
      <c r="M8" s="258"/>
      <c r="N8" s="88"/>
      <c r="O8" s="259">
        <f>SUM(F8:I8)</f>
        <v>0</v>
      </c>
      <c r="P8" s="259">
        <f>SUM(J8:M8)</f>
        <v>0</v>
      </c>
      <c r="Q8" s="259">
        <f>SUM(E8,F8:I8,J8:M8)</f>
        <v>0</v>
      </c>
    </row>
    <row r="9" spans="1:17">
      <c r="A9" s="123">
        <f t="shared" ref="A9:A25" si="1">A8+1</f>
        <v>3</v>
      </c>
      <c r="B9" s="136" t="s">
        <v>250</v>
      </c>
      <c r="C9" s="132" t="s">
        <v>227</v>
      </c>
      <c r="D9" s="258"/>
      <c r="E9" s="259">
        <f t="shared" ref="E9:M9" si="2">SUM(E7:E8)</f>
        <v>0</v>
      </c>
      <c r="F9" s="259">
        <f t="shared" si="2"/>
        <v>0</v>
      </c>
      <c r="G9" s="259">
        <f t="shared" si="2"/>
        <v>0</v>
      </c>
      <c r="H9" s="259">
        <f t="shared" si="2"/>
        <v>0</v>
      </c>
      <c r="I9" s="259">
        <f t="shared" si="2"/>
        <v>0</v>
      </c>
      <c r="J9" s="259">
        <f t="shared" si="2"/>
        <v>0</v>
      </c>
      <c r="K9" s="259">
        <f t="shared" si="2"/>
        <v>0</v>
      </c>
      <c r="L9" s="259">
        <f t="shared" si="2"/>
        <v>0</v>
      </c>
      <c r="M9" s="259">
        <f t="shared" si="2"/>
        <v>0</v>
      </c>
      <c r="N9" s="88"/>
      <c r="O9" s="259">
        <f>F9</f>
        <v>0</v>
      </c>
      <c r="P9" s="259">
        <f>J9</f>
        <v>0</v>
      </c>
      <c r="Q9" s="259">
        <f>E9</f>
        <v>0</v>
      </c>
    </row>
    <row r="10" spans="1:17" ht="45">
      <c r="A10" s="123">
        <f t="shared" si="1"/>
        <v>4</v>
      </c>
      <c r="B10" s="137" t="s">
        <v>240</v>
      </c>
      <c r="C10" s="130" t="str">
        <f>"Must match item "&amp;'Income Statement Worksheet'!A157&amp;" on the Income Statement Worksheet = bhct4340"</f>
        <v>Must match item 135 on the Income Statement Worksheet = bhct4340</v>
      </c>
      <c r="D10" s="258"/>
      <c r="E10" s="258"/>
      <c r="F10" s="258"/>
      <c r="G10" s="258"/>
      <c r="H10" s="258"/>
      <c r="I10" s="258"/>
      <c r="J10" s="258"/>
      <c r="K10" s="258"/>
      <c r="L10" s="258"/>
      <c r="M10" s="258"/>
      <c r="N10" s="88"/>
      <c r="O10" s="259">
        <f>SUM(F10:I10)</f>
        <v>0</v>
      </c>
      <c r="P10" s="259">
        <f>SUM(J10:M10)</f>
        <v>0</v>
      </c>
      <c r="Q10" s="259">
        <f>SUM(E10,F10:I10,J10:M10)</f>
        <v>0</v>
      </c>
    </row>
    <row r="11" spans="1:17">
      <c r="A11" s="123"/>
      <c r="B11" s="136" t="s">
        <v>159</v>
      </c>
      <c r="C11" s="132"/>
      <c r="D11" s="149"/>
      <c r="E11" s="626"/>
      <c r="F11" s="626"/>
      <c r="G11" s="626"/>
      <c r="H11" s="626"/>
      <c r="I11" s="626"/>
      <c r="J11" s="626"/>
      <c r="K11" s="626"/>
      <c r="L11" s="626"/>
      <c r="M11" s="626"/>
      <c r="N11" s="88"/>
    </row>
    <row r="12" spans="1:17">
      <c r="A12" s="123">
        <f>A10+1</f>
        <v>5</v>
      </c>
      <c r="B12" s="89" t="s">
        <v>160</v>
      </c>
      <c r="C12" s="132" t="s">
        <v>228</v>
      </c>
      <c r="D12" s="258"/>
      <c r="E12" s="258"/>
      <c r="F12" s="258"/>
      <c r="G12" s="258"/>
      <c r="H12" s="258"/>
      <c r="I12" s="258"/>
      <c r="J12" s="258"/>
      <c r="K12" s="258"/>
      <c r="L12" s="258"/>
      <c r="M12" s="258"/>
      <c r="N12" s="88"/>
      <c r="O12" s="259">
        <f>SUM(F12:I12)</f>
        <v>0</v>
      </c>
      <c r="P12" s="259">
        <f>SUM(J12:M12)</f>
        <v>0</v>
      </c>
      <c r="Q12" s="259">
        <f>SUM(E12,F12:I12,J12:M12)</f>
        <v>0</v>
      </c>
    </row>
    <row r="13" spans="1:17">
      <c r="A13" s="123">
        <f t="shared" si="1"/>
        <v>6</v>
      </c>
      <c r="B13" s="89" t="s">
        <v>161</v>
      </c>
      <c r="C13" s="132" t="s">
        <v>229</v>
      </c>
      <c r="D13" s="258"/>
      <c r="E13" s="258"/>
      <c r="F13" s="258"/>
      <c r="G13" s="258"/>
      <c r="H13" s="258"/>
      <c r="I13" s="258"/>
      <c r="J13" s="258"/>
      <c r="K13" s="258"/>
      <c r="L13" s="258"/>
      <c r="M13" s="258"/>
      <c r="N13" s="88"/>
      <c r="O13" s="259">
        <f>SUM(F13:I13)</f>
        <v>0</v>
      </c>
      <c r="P13" s="259">
        <f>SUM(J13:M13)</f>
        <v>0</v>
      </c>
      <c r="Q13" s="259">
        <f>SUM(E13,F13:I13,J13:M13)</f>
        <v>0</v>
      </c>
    </row>
    <row r="14" spans="1:17">
      <c r="A14" s="123"/>
      <c r="B14" s="136" t="s">
        <v>162</v>
      </c>
      <c r="C14" s="132"/>
      <c r="D14" s="3"/>
      <c r="E14" s="184"/>
      <c r="N14" s="88"/>
    </row>
    <row r="15" spans="1:17">
      <c r="A15" s="123">
        <f>A13+1</f>
        <v>7</v>
      </c>
      <c r="B15" s="89" t="s">
        <v>163</v>
      </c>
      <c r="C15" s="115" t="s">
        <v>230</v>
      </c>
      <c r="D15" s="258"/>
      <c r="E15" s="258"/>
      <c r="F15" s="258"/>
      <c r="G15" s="258"/>
      <c r="H15" s="258"/>
      <c r="I15" s="258"/>
      <c r="J15" s="258"/>
      <c r="K15" s="258"/>
      <c r="L15" s="258"/>
      <c r="M15" s="258"/>
      <c r="N15" s="88"/>
      <c r="O15" s="259">
        <f t="shared" ref="O15:O24" si="3">SUM(F15:I15)</f>
        <v>0</v>
      </c>
      <c r="P15" s="259">
        <f t="shared" ref="P15:P24" si="4">SUM(J15:M15)</f>
        <v>0</v>
      </c>
      <c r="Q15" s="259">
        <f t="shared" ref="Q15:Q24" si="5">SUM(E15,F15:I15,J15:M15)</f>
        <v>0</v>
      </c>
    </row>
    <row r="16" spans="1:17">
      <c r="A16" s="123">
        <f t="shared" si="1"/>
        <v>8</v>
      </c>
      <c r="B16" s="89" t="s">
        <v>164</v>
      </c>
      <c r="C16" s="115" t="s">
        <v>231</v>
      </c>
      <c r="D16" s="258"/>
      <c r="E16" s="258"/>
      <c r="F16" s="258"/>
      <c r="G16" s="258"/>
      <c r="H16" s="258"/>
      <c r="I16" s="258"/>
      <c r="J16" s="258"/>
      <c r="K16" s="258"/>
      <c r="L16" s="258"/>
      <c r="M16" s="258"/>
      <c r="N16" s="88"/>
      <c r="O16" s="259">
        <f t="shared" si="3"/>
        <v>0</v>
      </c>
      <c r="P16" s="259">
        <f t="shared" si="4"/>
        <v>0</v>
      </c>
      <c r="Q16" s="259">
        <f t="shared" si="5"/>
        <v>0</v>
      </c>
    </row>
    <row r="17" spans="1:254">
      <c r="A17" s="123">
        <f t="shared" si="1"/>
        <v>9</v>
      </c>
      <c r="B17" s="136" t="s">
        <v>165</v>
      </c>
      <c r="C17" s="132" t="s">
        <v>232</v>
      </c>
      <c r="D17" s="258"/>
      <c r="E17" s="258"/>
      <c r="F17" s="258"/>
      <c r="G17" s="258"/>
      <c r="H17" s="258"/>
      <c r="I17" s="258"/>
      <c r="J17" s="258"/>
      <c r="K17" s="258"/>
      <c r="L17" s="258"/>
      <c r="M17" s="258"/>
      <c r="N17" s="88"/>
      <c r="O17" s="259">
        <f t="shared" si="3"/>
        <v>0</v>
      </c>
      <c r="P17" s="259">
        <f t="shared" si="4"/>
        <v>0</v>
      </c>
      <c r="Q17" s="259">
        <f t="shared" si="5"/>
        <v>0</v>
      </c>
    </row>
    <row r="18" spans="1:254">
      <c r="A18" s="123">
        <f t="shared" si="1"/>
        <v>10</v>
      </c>
      <c r="B18" s="136" t="s">
        <v>170</v>
      </c>
      <c r="C18" s="132" t="s">
        <v>233</v>
      </c>
      <c r="D18" s="258"/>
      <c r="E18" s="258"/>
      <c r="F18" s="258"/>
      <c r="G18" s="258"/>
      <c r="H18" s="258"/>
      <c r="I18" s="258"/>
      <c r="J18" s="258"/>
      <c r="K18" s="258"/>
      <c r="L18" s="258"/>
      <c r="M18" s="258"/>
      <c r="N18" s="88"/>
      <c r="O18" s="259">
        <f t="shared" si="3"/>
        <v>0</v>
      </c>
      <c r="P18" s="259">
        <f t="shared" si="4"/>
        <v>0</v>
      </c>
      <c r="Q18" s="259">
        <f t="shared" si="5"/>
        <v>0</v>
      </c>
    </row>
    <row r="19" spans="1:254">
      <c r="A19" s="123">
        <f t="shared" si="1"/>
        <v>11</v>
      </c>
      <c r="B19" s="136" t="s">
        <v>166</v>
      </c>
      <c r="C19" s="132" t="s">
        <v>234</v>
      </c>
      <c r="D19" s="258"/>
      <c r="E19" s="258"/>
      <c r="F19" s="258"/>
      <c r="G19" s="258"/>
      <c r="H19" s="258"/>
      <c r="I19" s="258"/>
      <c r="J19" s="258"/>
      <c r="K19" s="258"/>
      <c r="L19" s="258"/>
      <c r="M19" s="258"/>
      <c r="N19" s="88"/>
      <c r="O19" s="259">
        <f t="shared" si="3"/>
        <v>0</v>
      </c>
      <c r="P19" s="259">
        <f t="shared" si="4"/>
        <v>0</v>
      </c>
      <c r="Q19" s="259">
        <f t="shared" si="5"/>
        <v>0</v>
      </c>
    </row>
    <row r="20" spans="1:254">
      <c r="A20" s="123">
        <f t="shared" si="1"/>
        <v>12</v>
      </c>
      <c r="B20" s="136" t="s">
        <v>171</v>
      </c>
      <c r="C20" s="132" t="s">
        <v>235</v>
      </c>
      <c r="D20" s="258"/>
      <c r="E20" s="258"/>
      <c r="F20" s="258"/>
      <c r="G20" s="258"/>
      <c r="H20" s="258"/>
      <c r="I20" s="258"/>
      <c r="J20" s="258"/>
      <c r="K20" s="258"/>
      <c r="L20" s="258"/>
      <c r="M20" s="258"/>
      <c r="N20" s="88"/>
      <c r="O20" s="259">
        <f t="shared" si="3"/>
        <v>0</v>
      </c>
      <c r="P20" s="259">
        <f t="shared" si="4"/>
        <v>0</v>
      </c>
      <c r="Q20" s="259">
        <f t="shared" si="5"/>
        <v>0</v>
      </c>
    </row>
    <row r="21" spans="1:254">
      <c r="A21" s="123">
        <f t="shared" si="1"/>
        <v>13</v>
      </c>
      <c r="B21" s="136" t="s">
        <v>172</v>
      </c>
      <c r="C21" s="132" t="s">
        <v>236</v>
      </c>
      <c r="D21" s="258"/>
      <c r="E21" s="258"/>
      <c r="F21" s="258"/>
      <c r="G21" s="258"/>
      <c r="H21" s="258"/>
      <c r="I21" s="258"/>
      <c r="J21" s="258"/>
      <c r="K21" s="258"/>
      <c r="L21" s="258"/>
      <c r="M21" s="258"/>
      <c r="N21" s="88"/>
      <c r="O21" s="259">
        <f t="shared" si="3"/>
        <v>0</v>
      </c>
      <c r="P21" s="259">
        <f t="shared" si="4"/>
        <v>0</v>
      </c>
      <c r="Q21" s="259">
        <f t="shared" si="5"/>
        <v>0</v>
      </c>
    </row>
    <row r="22" spans="1:254">
      <c r="A22" s="123">
        <f t="shared" si="1"/>
        <v>14</v>
      </c>
      <c r="B22" s="136" t="s">
        <v>167</v>
      </c>
      <c r="C22" s="132" t="s">
        <v>237</v>
      </c>
      <c r="D22" s="258"/>
      <c r="E22" s="258"/>
      <c r="F22" s="258"/>
      <c r="G22" s="258"/>
      <c r="H22" s="258"/>
      <c r="I22" s="258"/>
      <c r="J22" s="258"/>
      <c r="K22" s="258"/>
      <c r="L22" s="258"/>
      <c r="M22" s="258"/>
      <c r="N22" s="88"/>
      <c r="O22" s="259">
        <f t="shared" si="3"/>
        <v>0</v>
      </c>
      <c r="P22" s="259">
        <f t="shared" si="4"/>
        <v>0</v>
      </c>
      <c r="Q22" s="259">
        <f t="shared" si="5"/>
        <v>0</v>
      </c>
    </row>
    <row r="23" spans="1:254" ht="30">
      <c r="A23" s="123">
        <f t="shared" si="1"/>
        <v>15</v>
      </c>
      <c r="B23" s="138" t="s">
        <v>168</v>
      </c>
      <c r="C23" s="132" t="s">
        <v>238</v>
      </c>
      <c r="D23" s="258"/>
      <c r="E23" s="258"/>
      <c r="F23" s="258"/>
      <c r="G23" s="258"/>
      <c r="H23" s="258"/>
      <c r="I23" s="258"/>
      <c r="J23" s="258"/>
      <c r="K23" s="258"/>
      <c r="L23" s="258"/>
      <c r="M23" s="258"/>
      <c r="N23" s="88"/>
      <c r="O23" s="259">
        <f t="shared" si="3"/>
        <v>0</v>
      </c>
      <c r="P23" s="259">
        <f t="shared" si="4"/>
        <v>0</v>
      </c>
      <c r="Q23" s="259">
        <f t="shared" si="5"/>
        <v>0</v>
      </c>
    </row>
    <row r="24" spans="1:254" s="99" customFormat="1">
      <c r="A24" s="124">
        <f t="shared" si="1"/>
        <v>16</v>
      </c>
      <c r="B24" s="139" t="s">
        <v>169</v>
      </c>
      <c r="C24" s="133" t="s">
        <v>239</v>
      </c>
      <c r="D24" s="238"/>
      <c r="E24" s="258"/>
      <c r="F24" s="258"/>
      <c r="G24" s="258"/>
      <c r="H24" s="258"/>
      <c r="I24" s="258"/>
      <c r="J24" s="258"/>
      <c r="K24" s="258"/>
      <c r="L24" s="258"/>
      <c r="M24" s="258"/>
      <c r="N24" s="88"/>
      <c r="O24" s="204">
        <f t="shared" si="3"/>
        <v>0</v>
      </c>
      <c r="P24" s="204">
        <f t="shared" si="4"/>
        <v>0</v>
      </c>
      <c r="Q24" s="204">
        <f t="shared" si="5"/>
        <v>0</v>
      </c>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row>
    <row r="25" spans="1:254" s="88" customFormat="1" ht="60" customHeight="1">
      <c r="A25" s="123">
        <f t="shared" si="1"/>
        <v>17</v>
      </c>
      <c r="B25" s="131"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635" t="str">
        <f>IF(OR(scenario=scenario_sup_baseline,scenario=scenario_sup_adverse,scenario=scenario_sup_severely_adverse), "Must match item "&amp;'Balance Sheet Worksheet'!A167&amp;" on the Balance Sheet Worksheet = bhct3210","bhct3210")</f>
        <v>bhct3210</v>
      </c>
      <c r="D25" s="238"/>
      <c r="E25" s="204">
        <f t="shared" ref="E25:M25" si="6">SUM(E9,E10,E12,E13,E15,E16,E17,E19,E22,E23,E24)-SUM(E18,E20,E21)</f>
        <v>0</v>
      </c>
      <c r="F25" s="204">
        <f t="shared" si="6"/>
        <v>0</v>
      </c>
      <c r="G25" s="204">
        <f t="shared" si="6"/>
        <v>0</v>
      </c>
      <c r="H25" s="204">
        <f t="shared" si="6"/>
        <v>0</v>
      </c>
      <c r="I25" s="204">
        <f t="shared" si="6"/>
        <v>0</v>
      </c>
      <c r="J25" s="204">
        <f t="shared" si="6"/>
        <v>0</v>
      </c>
      <c r="K25" s="204">
        <f t="shared" si="6"/>
        <v>0</v>
      </c>
      <c r="L25" s="204">
        <f t="shared" si="6"/>
        <v>0</v>
      </c>
      <c r="M25" s="204">
        <f t="shared" si="6"/>
        <v>0</v>
      </c>
      <c r="O25" s="259">
        <f>I25</f>
        <v>0</v>
      </c>
      <c r="P25" s="259">
        <f>M25</f>
        <v>0</v>
      </c>
      <c r="Q25" s="259">
        <f>M25</f>
        <v>0</v>
      </c>
      <c r="R25" s="198"/>
    </row>
    <row r="26" spans="1:254">
      <c r="C26" s="106"/>
      <c r="D26" s="149"/>
      <c r="E26" s="626"/>
      <c r="F26" s="626"/>
      <c r="G26" s="626"/>
      <c r="H26" s="626"/>
      <c r="I26" s="626"/>
      <c r="J26" s="626"/>
      <c r="K26" s="626"/>
      <c r="L26" s="626"/>
      <c r="M26" s="626"/>
    </row>
    <row r="27" spans="1:254">
      <c r="B27" s="86" t="s">
        <v>57</v>
      </c>
      <c r="C27" s="106"/>
      <c r="D27" s="149"/>
      <c r="E27" s="626"/>
      <c r="F27" s="626"/>
      <c r="G27" s="626"/>
      <c r="H27" s="626"/>
      <c r="I27" s="626"/>
      <c r="J27" s="626"/>
      <c r="K27" s="626"/>
      <c r="L27" s="626"/>
      <c r="M27" s="626"/>
    </row>
    <row r="28" spans="1:254" s="2" customFormat="1">
      <c r="A28" s="121"/>
      <c r="B28" s="90" t="s">
        <v>58</v>
      </c>
      <c r="C28" s="106"/>
      <c r="D28" s="149"/>
      <c r="E28" s="626"/>
      <c r="F28" s="626"/>
      <c r="G28" s="626"/>
      <c r="H28" s="626"/>
      <c r="I28" s="626"/>
      <c r="J28" s="626"/>
      <c r="K28" s="626"/>
      <c r="L28" s="626"/>
      <c r="M28" s="626"/>
      <c r="N28" s="184"/>
      <c r="O28" s="184"/>
      <c r="P28" s="184"/>
      <c r="Q28" s="184"/>
    </row>
    <row r="29" spans="1:254" s="88" customFormat="1">
      <c r="A29" s="121">
        <f>A25+1</f>
        <v>18</v>
      </c>
      <c r="B29" s="136" t="s">
        <v>173</v>
      </c>
      <c r="C29" s="106" t="str">
        <f>"Item "&amp;A25&amp;" =bhcx3210"</f>
        <v>Item 17 =bhcx3210</v>
      </c>
      <c r="D29" s="258"/>
      <c r="E29" s="259">
        <f t="shared" ref="E29:M29" si="7">E25</f>
        <v>0</v>
      </c>
      <c r="F29" s="259">
        <f t="shared" si="7"/>
        <v>0</v>
      </c>
      <c r="G29" s="259">
        <f t="shared" si="7"/>
        <v>0</v>
      </c>
      <c r="H29" s="259">
        <f t="shared" si="7"/>
        <v>0</v>
      </c>
      <c r="I29" s="259">
        <f t="shared" si="7"/>
        <v>0</v>
      </c>
      <c r="J29" s="259">
        <f t="shared" si="7"/>
        <v>0</v>
      </c>
      <c r="K29" s="259">
        <f t="shared" si="7"/>
        <v>0</v>
      </c>
      <c r="L29" s="259">
        <f t="shared" si="7"/>
        <v>0</v>
      </c>
      <c r="M29" s="259">
        <f t="shared" si="7"/>
        <v>0</v>
      </c>
    </row>
    <row r="30" spans="1:254" s="88" customFormat="1" ht="30.75" customHeight="1">
      <c r="A30" s="121">
        <f t="shared" ref="A30:A43" si="8">A29+1</f>
        <v>19</v>
      </c>
      <c r="B30" s="138" t="s">
        <v>251</v>
      </c>
      <c r="C30" s="106" t="s">
        <v>178</v>
      </c>
      <c r="D30" s="258"/>
      <c r="E30" s="258"/>
      <c r="F30" s="258"/>
      <c r="G30" s="258"/>
      <c r="H30" s="258"/>
      <c r="I30" s="258"/>
      <c r="J30" s="258"/>
      <c r="K30" s="258"/>
      <c r="L30" s="258"/>
      <c r="M30" s="258"/>
    </row>
    <row r="31" spans="1:254" s="88" customFormat="1">
      <c r="A31" s="121">
        <f t="shared" si="8"/>
        <v>20</v>
      </c>
      <c r="B31" s="136" t="s">
        <v>252</v>
      </c>
      <c r="C31" s="106" t="s">
        <v>179</v>
      </c>
      <c r="D31" s="258"/>
      <c r="E31" s="258"/>
      <c r="F31" s="258"/>
      <c r="G31" s="258"/>
      <c r="H31" s="258"/>
      <c r="I31" s="258"/>
      <c r="J31" s="258"/>
      <c r="K31" s="258"/>
      <c r="L31" s="258"/>
      <c r="M31" s="258"/>
    </row>
    <row r="32" spans="1:254" s="88" customFormat="1" ht="30" customHeight="1">
      <c r="A32" s="121">
        <f t="shared" si="8"/>
        <v>21</v>
      </c>
      <c r="B32" s="138" t="s">
        <v>253</v>
      </c>
      <c r="C32" s="106" t="s">
        <v>180</v>
      </c>
      <c r="D32" s="258"/>
      <c r="E32" s="258"/>
      <c r="F32" s="258"/>
      <c r="G32" s="258"/>
      <c r="H32" s="258"/>
      <c r="I32" s="258"/>
      <c r="J32" s="258"/>
      <c r="K32" s="258"/>
      <c r="L32" s="258"/>
      <c r="M32" s="258"/>
    </row>
    <row r="33" spans="1:17" s="88" customFormat="1">
      <c r="A33" s="121">
        <f t="shared" si="8"/>
        <v>22</v>
      </c>
      <c r="B33" s="136" t="s">
        <v>254</v>
      </c>
      <c r="C33" s="106" t="s">
        <v>181</v>
      </c>
      <c r="D33" s="258"/>
      <c r="E33" s="258"/>
      <c r="F33" s="258"/>
      <c r="G33" s="258"/>
      <c r="H33" s="258"/>
      <c r="I33" s="258"/>
      <c r="J33" s="258"/>
      <c r="K33" s="258"/>
      <c r="L33" s="258"/>
      <c r="M33" s="258"/>
    </row>
    <row r="34" spans="1:17" s="88" customFormat="1">
      <c r="A34" s="121">
        <f t="shared" si="8"/>
        <v>23</v>
      </c>
      <c r="B34" s="136" t="s">
        <v>174</v>
      </c>
      <c r="C34" s="106" t="s">
        <v>182</v>
      </c>
      <c r="D34" s="258"/>
      <c r="E34" s="258"/>
      <c r="F34" s="258"/>
      <c r="G34" s="258"/>
      <c r="H34" s="258"/>
      <c r="I34" s="258"/>
      <c r="J34" s="258"/>
      <c r="K34" s="258"/>
      <c r="L34" s="258"/>
      <c r="M34" s="258"/>
    </row>
    <row r="35" spans="1:17" s="88" customFormat="1">
      <c r="A35" s="121">
        <f t="shared" si="8"/>
        <v>24</v>
      </c>
      <c r="B35" s="136" t="s">
        <v>175</v>
      </c>
      <c r="C35" s="106" t="s">
        <v>183</v>
      </c>
      <c r="D35" s="258"/>
      <c r="E35" s="258"/>
      <c r="F35" s="258"/>
      <c r="G35" s="258"/>
      <c r="H35" s="258"/>
      <c r="I35" s="258"/>
      <c r="J35" s="258"/>
      <c r="K35" s="258"/>
      <c r="L35" s="258"/>
      <c r="M35" s="258"/>
    </row>
    <row r="36" spans="1:17" s="88" customFormat="1">
      <c r="A36" s="121">
        <f t="shared" si="8"/>
        <v>25</v>
      </c>
      <c r="B36" s="136" t="s">
        <v>176</v>
      </c>
      <c r="C36" s="106" t="s">
        <v>184</v>
      </c>
      <c r="D36" s="258"/>
      <c r="E36" s="258"/>
      <c r="F36" s="258"/>
      <c r="G36" s="258"/>
      <c r="H36" s="258"/>
      <c r="I36" s="258"/>
      <c r="J36" s="258"/>
      <c r="K36" s="258"/>
      <c r="L36" s="258"/>
      <c r="M36" s="258"/>
    </row>
    <row r="37" spans="1:17" s="88" customFormat="1">
      <c r="A37" s="121">
        <f t="shared" si="8"/>
        <v>26</v>
      </c>
      <c r="B37" s="136" t="s">
        <v>255</v>
      </c>
      <c r="C37" s="106" t="s">
        <v>185</v>
      </c>
      <c r="D37" s="258"/>
      <c r="E37" s="258"/>
      <c r="F37" s="258"/>
      <c r="G37" s="258"/>
      <c r="H37" s="258"/>
      <c r="I37" s="258"/>
      <c r="J37" s="258"/>
      <c r="K37" s="258"/>
      <c r="L37" s="258"/>
      <c r="M37" s="258"/>
    </row>
    <row r="38" spans="1:17" s="88" customFormat="1" ht="45">
      <c r="A38" s="121">
        <f t="shared" si="8"/>
        <v>27</v>
      </c>
      <c r="B38" s="138" t="s">
        <v>256</v>
      </c>
      <c r="C38" s="106" t="s">
        <v>186</v>
      </c>
      <c r="D38" s="258"/>
      <c r="E38" s="258"/>
      <c r="F38" s="258"/>
      <c r="G38" s="258"/>
      <c r="H38" s="258"/>
      <c r="I38" s="258"/>
      <c r="J38" s="258"/>
      <c r="K38" s="258"/>
      <c r="L38" s="258"/>
      <c r="M38" s="258"/>
    </row>
    <row r="39" spans="1:17" s="88" customFormat="1">
      <c r="A39" s="121">
        <f t="shared" si="8"/>
        <v>28</v>
      </c>
      <c r="B39" s="136" t="str">
        <f>"Subtotal (sum of items "&amp;A29&amp;", "&amp;A34&amp;", "&amp;A35&amp;", "&amp;A36&amp;", less items "&amp;A30&amp;", "&amp;A31&amp;", "&amp;A32&amp;", "&amp;A33&amp;", "&amp;A37&amp;", "&amp;A38&amp;")"</f>
        <v>Subtotal (sum of items 18, 23, 24, 25, less items 19, 20, 21, 22, 26, 27)</v>
      </c>
      <c r="C39" s="106" t="s">
        <v>187</v>
      </c>
      <c r="D39" s="258"/>
      <c r="E39" s="259">
        <f t="shared" ref="E39:M39" si="9">SUM(E29,E34,E35,E36)-SUM(E30,E31,E32,E33,E37,E38)</f>
        <v>0</v>
      </c>
      <c r="F39" s="259">
        <f t="shared" si="9"/>
        <v>0</v>
      </c>
      <c r="G39" s="259">
        <f t="shared" si="9"/>
        <v>0</v>
      </c>
      <c r="H39" s="259">
        <f t="shared" si="9"/>
        <v>0</v>
      </c>
      <c r="I39" s="259">
        <f t="shared" si="9"/>
        <v>0</v>
      </c>
      <c r="J39" s="259">
        <f t="shared" si="9"/>
        <v>0</v>
      </c>
      <c r="K39" s="259">
        <f t="shared" si="9"/>
        <v>0</v>
      </c>
      <c r="L39" s="259">
        <f t="shared" si="9"/>
        <v>0</v>
      </c>
      <c r="M39" s="259">
        <f t="shared" si="9"/>
        <v>0</v>
      </c>
    </row>
    <row r="40" spans="1:17" s="88" customFormat="1">
      <c r="A40" s="121">
        <f t="shared" si="8"/>
        <v>29</v>
      </c>
      <c r="B40" s="136" t="s">
        <v>257</v>
      </c>
      <c r="C40" s="106" t="s">
        <v>188</v>
      </c>
      <c r="D40" s="258"/>
      <c r="E40" s="258"/>
      <c r="F40" s="258"/>
      <c r="G40" s="258"/>
      <c r="H40" s="258"/>
      <c r="I40" s="258"/>
      <c r="J40" s="258"/>
      <c r="K40" s="258"/>
      <c r="L40" s="258"/>
      <c r="M40" s="258"/>
    </row>
    <row r="41" spans="1:17" s="88" customFormat="1">
      <c r="A41" s="121">
        <f t="shared" si="8"/>
        <v>30</v>
      </c>
      <c r="B41" s="116" t="s">
        <v>258</v>
      </c>
      <c r="C41" s="106" t="s">
        <v>189</v>
      </c>
      <c r="D41" s="258"/>
      <c r="E41" s="258"/>
      <c r="F41" s="258"/>
      <c r="G41" s="258"/>
      <c r="H41" s="258"/>
      <c r="I41" s="258"/>
      <c r="J41" s="258"/>
      <c r="K41" s="258"/>
      <c r="L41" s="258"/>
      <c r="M41" s="258"/>
    </row>
    <row r="42" spans="1:17" s="92" customFormat="1">
      <c r="A42" s="125">
        <f t="shared" si="8"/>
        <v>31</v>
      </c>
      <c r="B42" s="139" t="s">
        <v>177</v>
      </c>
      <c r="C42" s="109" t="s">
        <v>190</v>
      </c>
      <c r="D42" s="238"/>
      <c r="E42" s="258"/>
      <c r="F42" s="258"/>
      <c r="G42" s="258"/>
      <c r="H42" s="258"/>
      <c r="I42" s="258"/>
      <c r="J42" s="258"/>
      <c r="K42" s="258"/>
      <c r="L42" s="258"/>
      <c r="M42" s="258"/>
    </row>
    <row r="43" spans="1:17" s="88" customFormat="1">
      <c r="A43" s="121">
        <f t="shared" si="8"/>
        <v>32</v>
      </c>
      <c r="B43" s="104" t="str">
        <f>"Tier 1 capital (sum of items "&amp;A39&amp;" and "&amp;A42&amp;", less items "&amp;A40&amp;" and "&amp;A41&amp;")"</f>
        <v>Tier 1 capital (sum of items 28 and 31, less items 29 and 30)</v>
      </c>
      <c r="C43" s="110" t="s">
        <v>191</v>
      </c>
      <c r="D43" s="238"/>
      <c r="E43" s="204">
        <f t="shared" ref="E43:M43" si="10">SUM(E39,E42)-SUM(E40,E41)</f>
        <v>0</v>
      </c>
      <c r="F43" s="204">
        <f t="shared" si="10"/>
        <v>0</v>
      </c>
      <c r="G43" s="204">
        <f t="shared" si="10"/>
        <v>0</v>
      </c>
      <c r="H43" s="204">
        <f t="shared" si="10"/>
        <v>0</v>
      </c>
      <c r="I43" s="204">
        <f t="shared" si="10"/>
        <v>0</v>
      </c>
      <c r="J43" s="204">
        <f t="shared" si="10"/>
        <v>0</v>
      </c>
      <c r="K43" s="204">
        <f t="shared" si="10"/>
        <v>0</v>
      </c>
      <c r="L43" s="204">
        <f t="shared" si="10"/>
        <v>0</v>
      </c>
      <c r="M43" s="204">
        <f t="shared" si="10"/>
        <v>0</v>
      </c>
      <c r="N43" s="92"/>
      <c r="O43" s="92"/>
      <c r="P43" s="92"/>
      <c r="Q43" s="92"/>
    </row>
    <row r="44" spans="1:17" s="88" customFormat="1">
      <c r="A44" s="121"/>
      <c r="B44" s="90"/>
      <c r="C44" s="106"/>
      <c r="D44" s="3"/>
      <c r="E44" s="184"/>
      <c r="F44" s="184"/>
      <c r="G44" s="184"/>
      <c r="H44" s="184"/>
      <c r="I44" s="184"/>
      <c r="J44" s="184"/>
      <c r="K44" s="184"/>
      <c r="L44" s="184"/>
      <c r="M44" s="184"/>
    </row>
    <row r="45" spans="1:17" s="92" customFormat="1">
      <c r="A45" s="126">
        <f>A43+1</f>
        <v>33</v>
      </c>
      <c r="B45" s="91" t="s">
        <v>192</v>
      </c>
      <c r="C45" s="110" t="s">
        <v>193</v>
      </c>
      <c r="D45" s="258"/>
      <c r="E45" s="258"/>
      <c r="F45" s="258"/>
      <c r="G45" s="258"/>
      <c r="H45" s="258"/>
      <c r="I45" s="258"/>
      <c r="J45" s="258"/>
      <c r="K45" s="258"/>
      <c r="L45" s="258"/>
      <c r="M45" s="258"/>
    </row>
    <row r="46" spans="1:17" s="101" customFormat="1">
      <c r="A46" s="127"/>
      <c r="B46" s="93"/>
      <c r="C46" s="111"/>
      <c r="D46" s="205"/>
      <c r="E46" s="94"/>
      <c r="F46" s="94"/>
      <c r="G46" s="94"/>
      <c r="H46" s="94"/>
      <c r="I46" s="94"/>
      <c r="J46" s="94"/>
      <c r="K46" s="94"/>
      <c r="L46" s="94"/>
      <c r="M46" s="94"/>
    </row>
    <row r="47" spans="1:17" s="95" customFormat="1">
      <c r="A47" s="128"/>
      <c r="B47" s="185"/>
      <c r="C47" s="106"/>
      <c r="D47" s="149"/>
      <c r="E47" s="626"/>
      <c r="F47" s="626"/>
      <c r="G47" s="626"/>
      <c r="H47" s="626"/>
      <c r="I47" s="626"/>
      <c r="J47" s="626"/>
      <c r="K47" s="626"/>
      <c r="L47" s="626"/>
      <c r="M47" s="626"/>
      <c r="N47" s="88"/>
      <c r="O47" s="88"/>
      <c r="P47" s="88"/>
      <c r="Q47" s="88"/>
    </row>
    <row r="48" spans="1:17" s="88" customFormat="1">
      <c r="A48" s="121"/>
      <c r="B48" s="117" t="s">
        <v>117</v>
      </c>
      <c r="C48" s="113"/>
      <c r="D48" s="87"/>
      <c r="E48" s="94"/>
      <c r="F48" s="185"/>
      <c r="G48" s="94"/>
      <c r="H48" s="94"/>
      <c r="I48" s="94"/>
      <c r="J48" s="95"/>
      <c r="K48" s="94"/>
      <c r="L48" s="94"/>
      <c r="M48" s="94"/>
      <c r="N48" s="94"/>
      <c r="O48" s="95"/>
    </row>
    <row r="49" spans="1:17" s="95" customFormat="1">
      <c r="A49" s="128">
        <f>A45+1</f>
        <v>34</v>
      </c>
      <c r="B49" s="119" t="s">
        <v>118</v>
      </c>
      <c r="C49" s="113"/>
      <c r="D49" s="258"/>
      <c r="E49" s="258"/>
      <c r="F49" s="258"/>
      <c r="G49" s="258"/>
      <c r="H49" s="258"/>
      <c r="I49" s="258"/>
      <c r="J49" s="258"/>
      <c r="K49" s="258"/>
      <c r="L49" s="258"/>
      <c r="M49" s="258"/>
      <c r="N49" s="88"/>
      <c r="O49" s="88"/>
      <c r="P49" s="88"/>
      <c r="Q49" s="88"/>
    </row>
    <row r="50" spans="1:17" s="95" customFormat="1">
      <c r="A50" s="128">
        <f>A49+1</f>
        <v>35</v>
      </c>
      <c r="B50" s="119" t="s">
        <v>4</v>
      </c>
      <c r="C50" s="113" t="s">
        <v>191</v>
      </c>
      <c r="D50" s="258"/>
      <c r="E50" s="258"/>
      <c r="F50" s="258"/>
      <c r="G50" s="258"/>
      <c r="H50" s="258"/>
      <c r="I50" s="258"/>
      <c r="J50" s="258"/>
      <c r="K50" s="258"/>
      <c r="L50" s="258"/>
      <c r="M50" s="258"/>
      <c r="N50" s="88"/>
      <c r="O50" s="88"/>
      <c r="P50" s="88"/>
      <c r="Q50" s="88"/>
    </row>
    <row r="51" spans="1:17" s="95" customFormat="1">
      <c r="A51" s="128">
        <f>A50+1</f>
        <v>36</v>
      </c>
      <c r="B51" s="119" t="s">
        <v>125</v>
      </c>
      <c r="C51" s="113" t="s">
        <v>194</v>
      </c>
      <c r="D51" s="258"/>
      <c r="E51" s="258"/>
      <c r="F51" s="258"/>
      <c r="G51" s="258"/>
      <c r="H51" s="258"/>
      <c r="I51" s="258"/>
      <c r="J51" s="258"/>
      <c r="K51" s="258"/>
      <c r="L51" s="258"/>
      <c r="M51" s="258"/>
      <c r="N51" s="88"/>
      <c r="O51" s="88"/>
      <c r="P51" s="88"/>
      <c r="Q51" s="88"/>
    </row>
    <row r="52" spans="1:17" s="95" customFormat="1">
      <c r="A52" s="128">
        <f>A51+1</f>
        <v>37</v>
      </c>
      <c r="B52" s="119" t="s">
        <v>123</v>
      </c>
      <c r="C52" s="113" t="str">
        <f>"Item "&amp;A45&amp;" = bhcka223"</f>
        <v>Item 33 = bhcka223</v>
      </c>
      <c r="D52" s="258"/>
      <c r="E52" s="259">
        <f t="shared" ref="E52:M52" si="11">E45</f>
        <v>0</v>
      </c>
      <c r="F52" s="259">
        <f t="shared" si="11"/>
        <v>0</v>
      </c>
      <c r="G52" s="259">
        <f t="shared" si="11"/>
        <v>0</v>
      </c>
      <c r="H52" s="259">
        <f t="shared" si="11"/>
        <v>0</v>
      </c>
      <c r="I52" s="259">
        <f t="shared" si="11"/>
        <v>0</v>
      </c>
      <c r="J52" s="259">
        <f t="shared" si="11"/>
        <v>0</v>
      </c>
      <c r="K52" s="259">
        <f t="shared" si="11"/>
        <v>0</v>
      </c>
      <c r="L52" s="259">
        <f t="shared" si="11"/>
        <v>0</v>
      </c>
      <c r="M52" s="259">
        <f t="shared" si="11"/>
        <v>0</v>
      </c>
      <c r="N52" s="88"/>
      <c r="O52" s="88"/>
      <c r="P52" s="88"/>
      <c r="Q52" s="88"/>
    </row>
    <row r="53" spans="1:17" s="95" customFormat="1">
      <c r="A53" s="128">
        <f>A52+1</f>
        <v>38</v>
      </c>
      <c r="B53" s="119" t="s">
        <v>378</v>
      </c>
      <c r="C53" s="113" t="s">
        <v>195</v>
      </c>
      <c r="D53" s="258"/>
      <c r="E53" s="258"/>
      <c r="F53" s="258"/>
      <c r="G53" s="258"/>
      <c r="H53" s="258"/>
      <c r="I53" s="258"/>
      <c r="J53" s="258"/>
      <c r="K53" s="258"/>
      <c r="L53" s="258"/>
      <c r="M53" s="258"/>
      <c r="N53" s="88"/>
      <c r="O53" s="88"/>
      <c r="P53" s="88"/>
      <c r="Q53" s="88"/>
    </row>
    <row r="54" spans="1:17" s="95" customFormat="1">
      <c r="A54" s="128"/>
      <c r="B54" s="119"/>
      <c r="C54" s="113"/>
      <c r="D54" s="87"/>
      <c r="E54" s="94"/>
      <c r="F54" s="185"/>
      <c r="G54" s="94"/>
      <c r="H54" s="94"/>
      <c r="I54" s="94"/>
      <c r="K54" s="94"/>
      <c r="L54" s="94"/>
      <c r="M54" s="94"/>
      <c r="N54" s="94"/>
    </row>
    <row r="55" spans="1:17" s="95" customFormat="1">
      <c r="A55" s="128">
        <f>A53+1</f>
        <v>39</v>
      </c>
      <c r="B55" s="119" t="s">
        <v>5</v>
      </c>
      <c r="C55" s="113" t="s">
        <v>268</v>
      </c>
      <c r="D55" s="266"/>
      <c r="E55" s="267">
        <f t="shared" ref="E55:M55" si="12">IF(ISERROR(E49/E52*100),0,E49/E52*100)</f>
        <v>0</v>
      </c>
      <c r="F55" s="267">
        <f t="shared" si="12"/>
        <v>0</v>
      </c>
      <c r="G55" s="267">
        <f t="shared" si="12"/>
        <v>0</v>
      </c>
      <c r="H55" s="267">
        <f t="shared" si="12"/>
        <v>0</v>
      </c>
      <c r="I55" s="267">
        <f t="shared" si="12"/>
        <v>0</v>
      </c>
      <c r="J55" s="267">
        <f t="shared" si="12"/>
        <v>0</v>
      </c>
      <c r="K55" s="267">
        <f t="shared" si="12"/>
        <v>0</v>
      </c>
      <c r="L55" s="267">
        <f t="shared" si="12"/>
        <v>0</v>
      </c>
      <c r="M55" s="267">
        <f t="shared" si="12"/>
        <v>0</v>
      </c>
      <c r="N55" s="88"/>
      <c r="O55" s="88"/>
      <c r="P55" s="88"/>
      <c r="Q55" s="88"/>
    </row>
    <row r="56" spans="1:17" s="95" customFormat="1">
      <c r="A56" s="128">
        <f>A55+1</f>
        <v>40</v>
      </c>
      <c r="B56" s="119" t="s">
        <v>6</v>
      </c>
      <c r="C56" s="113" t="s">
        <v>269</v>
      </c>
      <c r="D56" s="266"/>
      <c r="E56" s="267">
        <f t="shared" ref="E56:M56" si="13">IF(ISERROR(E50/E52*100),0,E50/E52*100)</f>
        <v>0</v>
      </c>
      <c r="F56" s="267">
        <f t="shared" si="13"/>
        <v>0</v>
      </c>
      <c r="G56" s="267">
        <f t="shared" si="13"/>
        <v>0</v>
      </c>
      <c r="H56" s="267">
        <f t="shared" si="13"/>
        <v>0</v>
      </c>
      <c r="I56" s="267">
        <f t="shared" si="13"/>
        <v>0</v>
      </c>
      <c r="J56" s="267">
        <f t="shared" si="13"/>
        <v>0</v>
      </c>
      <c r="K56" s="267">
        <f t="shared" si="13"/>
        <v>0</v>
      </c>
      <c r="L56" s="267">
        <f t="shared" si="13"/>
        <v>0</v>
      </c>
      <c r="M56" s="267">
        <f t="shared" si="13"/>
        <v>0</v>
      </c>
      <c r="N56" s="88"/>
      <c r="O56" s="88"/>
      <c r="P56" s="88"/>
      <c r="Q56" s="88"/>
    </row>
    <row r="57" spans="1:17" s="95" customFormat="1">
      <c r="A57" s="128">
        <f>A56+1</f>
        <v>41</v>
      </c>
      <c r="B57" s="119" t="s">
        <v>122</v>
      </c>
      <c r="C57" s="113" t="s">
        <v>270</v>
      </c>
      <c r="D57" s="266"/>
      <c r="E57" s="267">
        <f t="shared" ref="E57:M57" si="14">IF(ISERROR(E51/E52*100),0,E51/E52*100)</f>
        <v>0</v>
      </c>
      <c r="F57" s="267">
        <f t="shared" si="14"/>
        <v>0</v>
      </c>
      <c r="G57" s="267">
        <f t="shared" si="14"/>
        <v>0</v>
      </c>
      <c r="H57" s="267">
        <f t="shared" si="14"/>
        <v>0</v>
      </c>
      <c r="I57" s="267">
        <f t="shared" si="14"/>
        <v>0</v>
      </c>
      <c r="J57" s="267">
        <f t="shared" si="14"/>
        <v>0</v>
      </c>
      <c r="K57" s="267">
        <f t="shared" si="14"/>
        <v>0</v>
      </c>
      <c r="L57" s="267">
        <f t="shared" si="14"/>
        <v>0</v>
      </c>
      <c r="M57" s="267">
        <f t="shared" si="14"/>
        <v>0</v>
      </c>
      <c r="N57" s="88"/>
      <c r="O57" s="88"/>
      <c r="P57" s="88"/>
      <c r="Q57" s="88"/>
    </row>
    <row r="58" spans="1:17" s="95" customFormat="1">
      <c r="A58" s="128">
        <f>A57+1</f>
        <v>42</v>
      </c>
      <c r="B58" s="119" t="s">
        <v>124</v>
      </c>
      <c r="C58" s="113" t="s">
        <v>271</v>
      </c>
      <c r="D58" s="266"/>
      <c r="E58" s="267">
        <f t="shared" ref="E58:M58" si="15">IF(ISERROR(E50/E53*100),0,E50/E53*100)</f>
        <v>0</v>
      </c>
      <c r="F58" s="267">
        <f t="shared" si="15"/>
        <v>0</v>
      </c>
      <c r="G58" s="267">
        <f t="shared" si="15"/>
        <v>0</v>
      </c>
      <c r="H58" s="267">
        <f t="shared" si="15"/>
        <v>0</v>
      </c>
      <c r="I58" s="267">
        <f t="shared" si="15"/>
        <v>0</v>
      </c>
      <c r="J58" s="267">
        <f t="shared" si="15"/>
        <v>0</v>
      </c>
      <c r="K58" s="267">
        <f t="shared" si="15"/>
        <v>0</v>
      </c>
      <c r="L58" s="267">
        <f t="shared" si="15"/>
        <v>0</v>
      </c>
      <c r="M58" s="267">
        <f t="shared" si="15"/>
        <v>0</v>
      </c>
      <c r="N58" s="88"/>
      <c r="O58" s="88"/>
      <c r="P58" s="88"/>
      <c r="Q58" s="88"/>
    </row>
    <row r="59" spans="1:17" s="88" customFormat="1">
      <c r="A59" s="121"/>
      <c r="B59" s="184"/>
      <c r="C59" s="106"/>
      <c r="D59" s="3"/>
      <c r="E59" s="184"/>
      <c r="F59" s="184"/>
      <c r="G59" s="184"/>
      <c r="H59" s="184"/>
      <c r="I59" s="184"/>
      <c r="J59" s="184"/>
      <c r="K59" s="184"/>
      <c r="L59" s="184"/>
      <c r="M59" s="184"/>
    </row>
    <row r="60" spans="1:17" s="101" customFormat="1">
      <c r="A60" s="127"/>
      <c r="B60" s="102" t="s">
        <v>80</v>
      </c>
      <c r="C60" s="112"/>
      <c r="D60" s="3"/>
      <c r="E60" s="94"/>
      <c r="F60" s="94"/>
      <c r="G60" s="94"/>
      <c r="H60" s="94"/>
      <c r="I60" s="94"/>
      <c r="J60" s="94"/>
      <c r="K60" s="94"/>
      <c r="L60" s="94"/>
      <c r="M60" s="94"/>
    </row>
    <row r="61" spans="1:17" s="101" customFormat="1">
      <c r="A61" s="127"/>
      <c r="B61" s="140" t="s">
        <v>196</v>
      </c>
      <c r="C61" s="112"/>
      <c r="D61" s="3"/>
      <c r="E61" s="94"/>
      <c r="F61" s="94"/>
      <c r="G61" s="94"/>
      <c r="H61" s="94"/>
      <c r="I61" s="94"/>
      <c r="J61" s="94"/>
      <c r="K61" s="94"/>
      <c r="L61" s="94"/>
      <c r="M61" s="94"/>
    </row>
    <row r="62" spans="1:17" s="92" customFormat="1">
      <c r="A62" s="126">
        <f>A58+1</f>
        <v>43</v>
      </c>
      <c r="B62" s="135" t="s">
        <v>197</v>
      </c>
      <c r="C62" s="110" t="s">
        <v>206</v>
      </c>
      <c r="D62" s="258"/>
      <c r="E62" s="258"/>
      <c r="F62" s="258"/>
      <c r="G62" s="258"/>
      <c r="H62" s="258"/>
      <c r="I62" s="258"/>
      <c r="J62" s="258"/>
      <c r="K62" s="258"/>
      <c r="L62" s="258"/>
      <c r="M62" s="258"/>
    </row>
    <row r="63" spans="1:17" s="92" customFormat="1">
      <c r="A63" s="126">
        <f>A62+1</f>
        <v>44</v>
      </c>
      <c r="B63" s="135" t="s">
        <v>198</v>
      </c>
      <c r="C63" s="110" t="s">
        <v>207</v>
      </c>
      <c r="D63" s="258"/>
      <c r="E63" s="258"/>
      <c r="F63" s="258"/>
      <c r="G63" s="258"/>
      <c r="H63" s="258"/>
      <c r="I63" s="258"/>
      <c r="J63" s="258"/>
      <c r="K63" s="258"/>
      <c r="L63" s="258"/>
      <c r="M63" s="258"/>
    </row>
    <row r="64" spans="1:17" s="101" customFormat="1">
      <c r="A64" s="126">
        <f>A63+1</f>
        <v>45</v>
      </c>
      <c r="B64" s="134" t="s">
        <v>199</v>
      </c>
      <c r="C64" s="112" t="s">
        <v>208</v>
      </c>
      <c r="D64" s="258"/>
      <c r="E64" s="258"/>
      <c r="F64" s="258"/>
      <c r="G64" s="258"/>
      <c r="H64" s="258"/>
      <c r="I64" s="258"/>
      <c r="J64" s="258"/>
      <c r="K64" s="258"/>
      <c r="L64" s="258"/>
      <c r="M64" s="258"/>
    </row>
    <row r="65" spans="1:17" s="101" customFormat="1">
      <c r="A65" s="126"/>
      <c r="B65" s="141" t="s">
        <v>379</v>
      </c>
      <c r="C65" s="106"/>
      <c r="D65" s="149"/>
      <c r="E65" s="626"/>
      <c r="F65" s="626"/>
      <c r="G65" s="626"/>
      <c r="H65" s="626"/>
      <c r="I65" s="626"/>
      <c r="J65" s="626"/>
      <c r="K65" s="626"/>
      <c r="L65" s="626"/>
      <c r="M65" s="626"/>
      <c r="N65" s="88"/>
      <c r="O65" s="88"/>
      <c r="P65" s="88"/>
      <c r="Q65" s="88"/>
    </row>
    <row r="66" spans="1:17" s="101" customFormat="1" ht="15" customHeight="1">
      <c r="A66" s="126">
        <f>A64+1</f>
        <v>46</v>
      </c>
      <c r="B66" s="134" t="s">
        <v>380</v>
      </c>
      <c r="C66" s="112" t="s">
        <v>209</v>
      </c>
      <c r="D66" s="258"/>
      <c r="E66" s="258"/>
      <c r="F66" s="258"/>
      <c r="G66" s="258"/>
      <c r="H66" s="258"/>
      <c r="I66" s="258"/>
      <c r="J66" s="258"/>
      <c r="K66" s="258"/>
      <c r="L66" s="258"/>
      <c r="M66" s="258"/>
    </row>
    <row r="67" spans="1:17" s="101" customFormat="1">
      <c r="A67" s="126">
        <f>A66+1</f>
        <v>47</v>
      </c>
      <c r="B67" s="134" t="s">
        <v>381</v>
      </c>
      <c r="C67" s="112" t="s">
        <v>210</v>
      </c>
      <c r="D67" s="258"/>
      <c r="E67" s="258"/>
      <c r="F67" s="258"/>
      <c r="G67" s="258"/>
      <c r="H67" s="258"/>
      <c r="I67" s="258"/>
      <c r="J67" s="258"/>
      <c r="K67" s="258"/>
      <c r="L67" s="258"/>
      <c r="M67" s="258"/>
    </row>
    <row r="68" spans="1:17" s="101" customFormat="1">
      <c r="A68" s="126"/>
      <c r="B68" s="142" t="s">
        <v>200</v>
      </c>
      <c r="C68" s="106"/>
      <c r="D68" s="149"/>
      <c r="E68" s="626"/>
      <c r="F68" s="626"/>
      <c r="G68" s="626"/>
      <c r="H68" s="626"/>
      <c r="I68" s="626"/>
      <c r="J68" s="626"/>
      <c r="K68" s="626"/>
      <c r="L68" s="626"/>
      <c r="M68" s="626"/>
      <c r="N68" s="88"/>
      <c r="O68" s="88"/>
      <c r="P68" s="88"/>
      <c r="Q68" s="88"/>
    </row>
    <row r="69" spans="1:17" s="101" customFormat="1">
      <c r="A69" s="126">
        <f>A67+1</f>
        <v>48</v>
      </c>
      <c r="B69" s="134" t="s">
        <v>201</v>
      </c>
      <c r="C69" s="112" t="s">
        <v>211</v>
      </c>
      <c r="D69" s="258"/>
      <c r="E69" s="258"/>
      <c r="F69" s="258"/>
      <c r="G69" s="258"/>
      <c r="H69" s="258"/>
      <c r="I69" s="258"/>
      <c r="J69" s="258"/>
      <c r="K69" s="258"/>
      <c r="L69" s="258"/>
      <c r="M69" s="258"/>
    </row>
    <row r="70" spans="1:17" s="101" customFormat="1">
      <c r="A70" s="126">
        <f>A69+1</f>
        <v>49</v>
      </c>
      <c r="B70" s="134" t="s">
        <v>202</v>
      </c>
      <c r="C70" s="112" t="s">
        <v>212</v>
      </c>
      <c r="D70" s="258"/>
      <c r="E70" s="258"/>
      <c r="F70" s="258"/>
      <c r="G70" s="258"/>
      <c r="H70" s="258"/>
      <c r="I70" s="258"/>
      <c r="J70" s="258"/>
      <c r="K70" s="258"/>
      <c r="L70" s="258"/>
      <c r="M70" s="258"/>
    </row>
    <row r="71" spans="1:17" s="101" customFormat="1">
      <c r="A71" s="126">
        <f>A70+1</f>
        <v>50</v>
      </c>
      <c r="B71" s="134" t="s">
        <v>203</v>
      </c>
      <c r="C71" s="112" t="s">
        <v>213</v>
      </c>
      <c r="D71" s="258"/>
      <c r="E71" s="258"/>
      <c r="F71" s="258"/>
      <c r="G71" s="258"/>
      <c r="H71" s="258"/>
      <c r="I71" s="258"/>
      <c r="J71" s="258"/>
      <c r="K71" s="258"/>
      <c r="L71" s="258"/>
      <c r="M71" s="258"/>
    </row>
    <row r="72" spans="1:17" s="101" customFormat="1">
      <c r="A72" s="126">
        <f>A71+1</f>
        <v>51</v>
      </c>
      <c r="B72" s="134" t="s">
        <v>204</v>
      </c>
      <c r="C72" s="112" t="s">
        <v>214</v>
      </c>
      <c r="D72" s="258"/>
      <c r="E72" s="258"/>
      <c r="F72" s="258"/>
      <c r="G72" s="258"/>
      <c r="H72" s="258"/>
      <c r="I72" s="258"/>
      <c r="J72" s="258"/>
      <c r="K72" s="258"/>
      <c r="L72" s="258"/>
      <c r="M72" s="258"/>
    </row>
    <row r="73" spans="1:17" s="101" customFormat="1">
      <c r="A73" s="126">
        <f>A72+1</f>
        <v>52</v>
      </c>
      <c r="B73" s="142" t="s">
        <v>205</v>
      </c>
      <c r="C73" s="112" t="s">
        <v>215</v>
      </c>
      <c r="D73" s="258"/>
      <c r="E73" s="258"/>
      <c r="F73" s="258"/>
      <c r="G73" s="258"/>
      <c r="H73" s="258"/>
      <c r="I73" s="258"/>
      <c r="J73" s="258"/>
      <c r="K73" s="258"/>
      <c r="L73" s="258"/>
      <c r="M73" s="258"/>
    </row>
    <row r="74" spans="1:17" s="101" customFormat="1">
      <c r="A74" s="126"/>
      <c r="B74" s="142"/>
      <c r="C74" s="112"/>
      <c r="D74" s="268"/>
      <c r="E74" s="268"/>
      <c r="F74" s="268"/>
      <c r="G74" s="268"/>
      <c r="H74" s="268"/>
      <c r="I74" s="268"/>
      <c r="J74" s="268"/>
      <c r="K74" s="268"/>
      <c r="L74" s="268"/>
      <c r="M74" s="268"/>
    </row>
    <row r="75" spans="1:17" s="88" customFormat="1" ht="15" customHeight="1">
      <c r="A75" s="121"/>
      <c r="B75" s="86" t="s">
        <v>59</v>
      </c>
      <c r="C75" s="106"/>
      <c r="D75" s="149"/>
      <c r="E75" s="626"/>
      <c r="F75" s="626"/>
      <c r="G75" s="626"/>
      <c r="H75" s="626"/>
      <c r="I75" s="626"/>
      <c r="J75" s="626"/>
      <c r="K75" s="626"/>
      <c r="L75" s="626"/>
      <c r="M75" s="626"/>
    </row>
    <row r="76" spans="1:17" s="88" customFormat="1">
      <c r="A76" s="121">
        <f>A73+1</f>
        <v>53</v>
      </c>
      <c r="B76" s="136" t="s">
        <v>216</v>
      </c>
      <c r="C76" s="106" t="s">
        <v>217</v>
      </c>
      <c r="D76" s="258"/>
      <c r="E76" s="258"/>
      <c r="F76" s="258"/>
      <c r="G76" s="258"/>
      <c r="H76" s="258"/>
      <c r="I76" s="258"/>
      <c r="J76" s="258"/>
      <c r="K76" s="258"/>
      <c r="L76" s="258"/>
      <c r="M76" s="258"/>
    </row>
    <row r="77" spans="1:17" s="88" customFormat="1">
      <c r="A77" s="121"/>
      <c r="B77" s="96"/>
      <c r="C77" s="106"/>
      <c r="D77" s="149"/>
      <c r="E77" s="626"/>
      <c r="F77" s="626"/>
      <c r="G77" s="626"/>
      <c r="H77" s="626"/>
      <c r="I77" s="626"/>
      <c r="J77" s="626"/>
      <c r="K77" s="626"/>
      <c r="L77" s="626"/>
      <c r="M77" s="626"/>
    </row>
    <row r="78" spans="1:17" s="88" customFormat="1">
      <c r="A78" s="121"/>
      <c r="B78" s="86" t="s">
        <v>62</v>
      </c>
      <c r="C78" s="106"/>
      <c r="D78" s="149"/>
      <c r="E78" s="626"/>
      <c r="F78" s="626"/>
      <c r="G78" s="626"/>
      <c r="H78" s="626"/>
      <c r="I78" s="626"/>
      <c r="J78" s="626"/>
      <c r="K78" s="626"/>
      <c r="L78" s="626"/>
      <c r="M78" s="626"/>
    </row>
    <row r="79" spans="1:17" s="88" customFormat="1">
      <c r="A79" s="121">
        <f>A76+1</f>
        <v>54</v>
      </c>
      <c r="B79" s="136" t="s">
        <v>219</v>
      </c>
      <c r="C79" s="106" t="s">
        <v>218</v>
      </c>
      <c r="D79" s="258"/>
      <c r="E79" s="258"/>
      <c r="F79" s="258"/>
      <c r="G79" s="258"/>
      <c r="H79" s="258"/>
      <c r="I79" s="258"/>
      <c r="J79" s="258"/>
      <c r="K79" s="258"/>
      <c r="L79" s="258"/>
      <c r="M79" s="258"/>
    </row>
    <row r="80" spans="1:17" s="95" customFormat="1">
      <c r="A80" s="128"/>
      <c r="B80" s="185"/>
      <c r="C80" s="113"/>
      <c r="D80" s="205"/>
      <c r="E80" s="94"/>
      <c r="F80" s="94"/>
      <c r="G80" s="94"/>
      <c r="H80" s="94"/>
      <c r="I80" s="94"/>
      <c r="J80" s="94"/>
      <c r="K80" s="94"/>
      <c r="L80" s="94"/>
      <c r="M80" s="94"/>
    </row>
    <row r="81" spans="1:17" s="101" customFormat="1">
      <c r="A81" s="126"/>
      <c r="B81" s="86" t="s">
        <v>81</v>
      </c>
      <c r="C81" s="106"/>
      <c r="D81" s="149"/>
      <c r="E81" s="626"/>
      <c r="F81" s="626"/>
      <c r="G81" s="626"/>
      <c r="H81" s="626"/>
      <c r="I81" s="626"/>
      <c r="J81" s="626"/>
      <c r="K81" s="626"/>
      <c r="L81" s="626"/>
      <c r="M81" s="626"/>
      <c r="N81" s="88"/>
      <c r="O81" s="88"/>
      <c r="P81" s="88"/>
      <c r="Q81" s="88"/>
    </row>
    <row r="82" spans="1:17" s="88" customFormat="1">
      <c r="A82" s="121">
        <f>A79+1</f>
        <v>55</v>
      </c>
      <c r="B82" s="136" t="s">
        <v>382</v>
      </c>
      <c r="C82" s="106" t="s">
        <v>220</v>
      </c>
      <c r="D82" s="258"/>
      <c r="E82" s="258"/>
      <c r="F82" s="258"/>
      <c r="G82" s="258"/>
      <c r="H82" s="258"/>
      <c r="I82" s="258"/>
      <c r="J82" s="258"/>
      <c r="K82" s="258"/>
      <c r="L82" s="258"/>
      <c r="M82" s="258"/>
    </row>
    <row r="83" spans="1:17" s="88" customFormat="1">
      <c r="A83" s="121"/>
      <c r="B83" s="136" t="s">
        <v>223</v>
      </c>
      <c r="C83" s="106"/>
      <c r="D83" s="149"/>
      <c r="E83" s="626"/>
      <c r="F83" s="626"/>
      <c r="G83" s="626"/>
      <c r="H83" s="626"/>
      <c r="I83" s="626"/>
      <c r="J83" s="626"/>
      <c r="K83" s="626"/>
      <c r="L83" s="626"/>
      <c r="M83" s="626"/>
    </row>
    <row r="84" spans="1:17" s="88" customFormat="1">
      <c r="A84" s="121">
        <f>A82+1</f>
        <v>56</v>
      </c>
      <c r="B84" s="143" t="s">
        <v>224</v>
      </c>
      <c r="C84" s="106" t="s">
        <v>221</v>
      </c>
      <c r="D84" s="258"/>
      <c r="E84" s="258"/>
      <c r="F84" s="258"/>
      <c r="G84" s="258"/>
      <c r="H84" s="258"/>
      <c r="I84" s="258"/>
      <c r="J84" s="258"/>
      <c r="K84" s="258"/>
      <c r="L84" s="258"/>
      <c r="M84" s="258"/>
    </row>
    <row r="85" spans="1:17" s="88" customFormat="1">
      <c r="A85" s="121">
        <f>A84+1</f>
        <v>57</v>
      </c>
      <c r="B85" s="148" t="s">
        <v>383</v>
      </c>
      <c r="C85" s="106" t="s">
        <v>222</v>
      </c>
      <c r="D85" s="258"/>
      <c r="E85" s="258"/>
      <c r="F85" s="258"/>
      <c r="G85" s="258"/>
      <c r="H85" s="258"/>
      <c r="I85" s="258"/>
      <c r="J85" s="258"/>
      <c r="K85" s="258"/>
      <c r="L85" s="258"/>
      <c r="M85" s="258"/>
    </row>
    <row r="86" spans="1:17" s="95" customFormat="1">
      <c r="A86" s="128"/>
      <c r="B86" s="185"/>
      <c r="C86" s="113"/>
      <c r="D86" s="205"/>
      <c r="E86" s="94"/>
      <c r="F86" s="94"/>
      <c r="G86" s="94"/>
      <c r="H86" s="94"/>
      <c r="I86" s="94"/>
      <c r="J86" s="94"/>
      <c r="K86" s="94"/>
      <c r="L86" s="94"/>
      <c r="M86" s="94"/>
    </row>
    <row r="87" spans="1:17" s="88" customFormat="1" ht="15" customHeight="1">
      <c r="A87" s="121"/>
      <c r="B87" s="86" t="s">
        <v>264</v>
      </c>
      <c r="C87" s="106"/>
      <c r="D87" s="149"/>
      <c r="E87" s="626"/>
      <c r="F87" s="626"/>
      <c r="G87" s="626"/>
      <c r="H87" s="626"/>
      <c r="I87" s="626"/>
      <c r="J87" s="626"/>
      <c r="K87" s="626"/>
      <c r="L87" s="626"/>
      <c r="M87" s="626"/>
    </row>
    <row r="88" spans="1:17" s="88" customFormat="1" ht="15" customHeight="1">
      <c r="A88" s="121">
        <f>A85+1</f>
        <v>58</v>
      </c>
      <c r="B88" s="118" t="s">
        <v>266</v>
      </c>
      <c r="C88" s="106" t="str">
        <f>"Item "&amp;A39</f>
        <v>Item 28</v>
      </c>
      <c r="D88" s="258"/>
      <c r="E88" s="259">
        <f t="shared" ref="E88:M88" si="16">E39</f>
        <v>0</v>
      </c>
      <c r="F88" s="259">
        <f t="shared" si="16"/>
        <v>0</v>
      </c>
      <c r="G88" s="259">
        <f t="shared" si="16"/>
        <v>0</v>
      </c>
      <c r="H88" s="259">
        <f t="shared" si="16"/>
        <v>0</v>
      </c>
      <c r="I88" s="259">
        <f t="shared" si="16"/>
        <v>0</v>
      </c>
      <c r="J88" s="259">
        <f t="shared" si="16"/>
        <v>0</v>
      </c>
      <c r="K88" s="259">
        <f t="shared" si="16"/>
        <v>0</v>
      </c>
      <c r="L88" s="259">
        <f t="shared" si="16"/>
        <v>0</v>
      </c>
      <c r="M88" s="259">
        <f t="shared" si="16"/>
        <v>0</v>
      </c>
    </row>
    <row r="89" spans="1:17" s="88" customFormat="1" ht="15" customHeight="1">
      <c r="A89" s="121">
        <f t="shared" ref="A89:A98" si="17">A88+1</f>
        <v>59</v>
      </c>
      <c r="B89" s="118" t="s">
        <v>267</v>
      </c>
      <c r="C89" s="106" t="str">
        <f>"10% of Item "&amp;A88</f>
        <v>10% of Item 58</v>
      </c>
      <c r="D89" s="258"/>
      <c r="E89" s="259">
        <f t="shared" ref="E89:M89" si="18">0.1*E88</f>
        <v>0</v>
      </c>
      <c r="F89" s="259">
        <f t="shared" si="18"/>
        <v>0</v>
      </c>
      <c r="G89" s="259">
        <f t="shared" si="18"/>
        <v>0</v>
      </c>
      <c r="H89" s="259">
        <f t="shared" si="18"/>
        <v>0</v>
      </c>
      <c r="I89" s="259">
        <f t="shared" si="18"/>
        <v>0</v>
      </c>
      <c r="J89" s="259">
        <f t="shared" si="18"/>
        <v>0</v>
      </c>
      <c r="K89" s="259">
        <f t="shared" si="18"/>
        <v>0</v>
      </c>
      <c r="L89" s="259">
        <f t="shared" si="18"/>
        <v>0</v>
      </c>
      <c r="M89" s="259">
        <f t="shared" si="18"/>
        <v>0</v>
      </c>
    </row>
    <row r="90" spans="1:17" s="88" customFormat="1">
      <c r="A90" s="121">
        <f t="shared" si="17"/>
        <v>60</v>
      </c>
      <c r="B90" s="118" t="s">
        <v>265</v>
      </c>
      <c r="C90" s="184"/>
      <c r="D90" s="258"/>
      <c r="E90" s="258"/>
      <c r="F90" s="258"/>
      <c r="G90" s="258"/>
      <c r="H90" s="258"/>
      <c r="I90" s="258"/>
      <c r="J90" s="258"/>
      <c r="K90" s="258"/>
      <c r="L90" s="258"/>
      <c r="M90" s="258"/>
    </row>
    <row r="91" spans="1:17" s="88" customFormat="1" ht="15" customHeight="1">
      <c r="A91" s="121">
        <f t="shared" si="17"/>
        <v>61</v>
      </c>
      <c r="B91" s="103" t="str">
        <f>"Enter any optional adjustment made to item "&amp;A76&amp;" in item "&amp;A90&amp;" as allowed in the FR Y-9C instructions"</f>
        <v>Enter any optional adjustment made to item 53 in item 60 as allowed in the FR Y-9C instructions</v>
      </c>
      <c r="C91" s="106" t="str">
        <f>"Item "&amp;A76&amp;" less items "&amp;A79&amp;" and "&amp;A90</f>
        <v>Item 53 less items 54 and 60</v>
      </c>
      <c r="D91" s="258"/>
      <c r="E91" s="259">
        <f>(E76-E79)-E90</f>
        <v>0</v>
      </c>
      <c r="F91" s="259">
        <f t="shared" ref="F91:M91" si="19">(F76-F79)-F90</f>
        <v>0</v>
      </c>
      <c r="G91" s="259">
        <f t="shared" si="19"/>
        <v>0</v>
      </c>
      <c r="H91" s="259">
        <f t="shared" si="19"/>
        <v>0</v>
      </c>
      <c r="I91" s="259">
        <f t="shared" si="19"/>
        <v>0</v>
      </c>
      <c r="J91" s="259">
        <f t="shared" si="19"/>
        <v>0</v>
      </c>
      <c r="K91" s="259">
        <f t="shared" si="19"/>
        <v>0</v>
      </c>
      <c r="L91" s="259">
        <f t="shared" si="19"/>
        <v>0</v>
      </c>
      <c r="M91" s="259">
        <f t="shared" si="19"/>
        <v>0</v>
      </c>
    </row>
    <row r="92" spans="1:17" s="88" customFormat="1" ht="44.25" customHeight="1">
      <c r="A92" s="121">
        <f t="shared" si="17"/>
        <v>62</v>
      </c>
      <c r="B92" s="118" t="s">
        <v>277</v>
      </c>
      <c r="C92" s="106"/>
      <c r="D92" s="258"/>
      <c r="E92" s="258"/>
      <c r="F92" s="258"/>
      <c r="G92" s="258"/>
      <c r="H92" s="258"/>
      <c r="I92" s="258"/>
      <c r="J92" s="258"/>
      <c r="K92" s="258"/>
      <c r="L92" s="258"/>
      <c r="M92" s="258"/>
    </row>
    <row r="93" spans="1:17" s="88" customFormat="1">
      <c r="A93" s="121">
        <f t="shared" si="17"/>
        <v>63</v>
      </c>
      <c r="B93" s="118" t="s">
        <v>60</v>
      </c>
      <c r="C93" s="106" t="str">
        <f>"max(item "&amp;A90&amp;" less item "&amp;A92&amp;", 0)"</f>
        <v>max(item 60 less item 62, 0)</v>
      </c>
      <c r="D93" s="258"/>
      <c r="E93" s="259">
        <f t="shared" ref="E93:M93" si="20">MAX(E90-E92,0)</f>
        <v>0</v>
      </c>
      <c r="F93" s="259">
        <f t="shared" si="20"/>
        <v>0</v>
      </c>
      <c r="G93" s="259">
        <f t="shared" si="20"/>
        <v>0</v>
      </c>
      <c r="H93" s="259">
        <f t="shared" si="20"/>
        <v>0</v>
      </c>
      <c r="I93" s="259">
        <f t="shared" si="20"/>
        <v>0</v>
      </c>
      <c r="J93" s="259">
        <f t="shared" si="20"/>
        <v>0</v>
      </c>
      <c r="K93" s="259">
        <f t="shared" si="20"/>
        <v>0</v>
      </c>
      <c r="L93" s="259">
        <f t="shared" si="20"/>
        <v>0</v>
      </c>
      <c r="M93" s="259">
        <f t="shared" si="20"/>
        <v>0</v>
      </c>
    </row>
    <row r="94" spans="1:17" s="88" customFormat="1" ht="62.25" customHeight="1">
      <c r="A94" s="121">
        <f t="shared" si="17"/>
        <v>64</v>
      </c>
      <c r="B94" s="146" t="s">
        <v>61</v>
      </c>
      <c r="C94" s="106"/>
      <c r="D94" s="258"/>
      <c r="E94" s="258"/>
      <c r="F94" s="258"/>
      <c r="G94" s="258"/>
      <c r="H94" s="258"/>
      <c r="I94" s="258"/>
      <c r="J94" s="258"/>
      <c r="K94" s="258"/>
      <c r="L94" s="258"/>
      <c r="M94" s="258"/>
    </row>
    <row r="95" spans="1:17" s="88" customFormat="1">
      <c r="A95" s="121">
        <f t="shared" si="17"/>
        <v>65</v>
      </c>
      <c r="B95" s="146" t="s">
        <v>273</v>
      </c>
      <c r="C95" s="106" t="str">
        <f>"min(item "&amp;A94&amp;", item "&amp;A89&amp;")"</f>
        <v>min(item 64, item 59)</v>
      </c>
      <c r="D95" s="258"/>
      <c r="E95" s="259">
        <f t="shared" ref="E95:M95" si="21">MIN(E94,E89)</f>
        <v>0</v>
      </c>
      <c r="F95" s="259">
        <f t="shared" si="21"/>
        <v>0</v>
      </c>
      <c r="G95" s="259">
        <f t="shared" si="21"/>
        <v>0</v>
      </c>
      <c r="H95" s="259">
        <f t="shared" si="21"/>
        <v>0</v>
      </c>
      <c r="I95" s="259">
        <f t="shared" si="21"/>
        <v>0</v>
      </c>
      <c r="J95" s="259">
        <f t="shared" si="21"/>
        <v>0</v>
      </c>
      <c r="K95" s="259">
        <f t="shared" si="21"/>
        <v>0</v>
      </c>
      <c r="L95" s="259">
        <f t="shared" si="21"/>
        <v>0</v>
      </c>
      <c r="M95" s="259">
        <f t="shared" si="21"/>
        <v>0</v>
      </c>
    </row>
    <row r="96" spans="1:17" s="88" customFormat="1">
      <c r="A96" s="121">
        <f t="shared" si="17"/>
        <v>66</v>
      </c>
      <c r="B96" s="146" t="str">
        <f>"(h) Subtract (g) from (e), cannot be less than 0 (must equal item "&amp;A41&amp;")"</f>
        <v>(h) Subtract (g) from (e), cannot be less than 0 (must equal item 30)</v>
      </c>
      <c r="C96" s="106" t="str">
        <f>"max(item "&amp;A93&amp;" less item "&amp;A95&amp;", 0)"</f>
        <v>max(item 63 less item 65, 0)</v>
      </c>
      <c r="D96" s="258"/>
      <c r="E96" s="259">
        <f t="shared" ref="E96:M96" si="22">MAX(E93-E95,0)</f>
        <v>0</v>
      </c>
      <c r="F96" s="259">
        <f t="shared" si="22"/>
        <v>0</v>
      </c>
      <c r="G96" s="259">
        <f t="shared" si="22"/>
        <v>0</v>
      </c>
      <c r="H96" s="259">
        <f t="shared" si="22"/>
        <v>0</v>
      </c>
      <c r="I96" s="259">
        <f t="shared" si="22"/>
        <v>0</v>
      </c>
      <c r="J96" s="259">
        <f t="shared" si="22"/>
        <v>0</v>
      </c>
      <c r="K96" s="259">
        <f t="shared" si="22"/>
        <v>0</v>
      </c>
      <c r="L96" s="259">
        <f t="shared" si="22"/>
        <v>0</v>
      </c>
      <c r="M96" s="259">
        <f t="shared" si="22"/>
        <v>0</v>
      </c>
    </row>
    <row r="97" spans="1:17" s="88" customFormat="1">
      <c r="A97" s="121">
        <f t="shared" si="17"/>
        <v>67</v>
      </c>
      <c r="B97" s="146" t="str">
        <f>"Future taxes paid used to determine item "&amp;A94</f>
        <v>Future taxes paid used to determine item 64</v>
      </c>
      <c r="C97" s="106"/>
      <c r="D97" s="258"/>
      <c r="E97" s="258"/>
      <c r="F97" s="258"/>
      <c r="G97" s="258"/>
      <c r="H97" s="258"/>
      <c r="I97" s="258"/>
      <c r="J97" s="258"/>
      <c r="K97" s="258"/>
      <c r="L97" s="258"/>
      <c r="M97" s="258"/>
    </row>
    <row r="98" spans="1:17" s="88" customFormat="1">
      <c r="A98" s="121">
        <f t="shared" si="17"/>
        <v>68</v>
      </c>
      <c r="B98" s="146" t="str">
        <f>"Future taxable income consistent with item "&amp;A94&amp;"*****"</f>
        <v>Future taxable income consistent with item 64*****</v>
      </c>
      <c r="C98" s="106"/>
      <c r="D98" s="258"/>
      <c r="E98" s="258"/>
      <c r="F98" s="258"/>
      <c r="G98" s="258"/>
      <c r="H98" s="258"/>
      <c r="I98" s="258"/>
      <c r="J98" s="258"/>
      <c r="K98" s="258"/>
      <c r="L98" s="258"/>
      <c r="M98" s="258"/>
    </row>
    <row r="99" spans="1:17" s="95" customFormat="1">
      <c r="A99" s="128"/>
      <c r="B99" s="185"/>
      <c r="C99" s="106"/>
      <c r="D99" s="149"/>
      <c r="E99" s="626"/>
      <c r="F99" s="626"/>
      <c r="G99" s="626"/>
      <c r="H99" s="626"/>
      <c r="I99" s="626"/>
      <c r="J99" s="626"/>
      <c r="K99" s="626"/>
      <c r="L99" s="626"/>
      <c r="M99" s="626"/>
      <c r="N99" s="88"/>
      <c r="O99" s="88"/>
      <c r="P99" s="88"/>
      <c r="Q99" s="88"/>
    </row>
    <row r="100" spans="1:17" s="88" customFormat="1">
      <c r="A100" s="121"/>
      <c r="B100" s="86" t="s">
        <v>384</v>
      </c>
      <c r="C100" s="106"/>
      <c r="D100" s="149"/>
      <c r="E100" s="626"/>
      <c r="F100" s="626"/>
      <c r="G100" s="626"/>
      <c r="H100" s="626"/>
      <c r="I100" s="626"/>
      <c r="J100" s="626"/>
      <c r="K100" s="626"/>
      <c r="L100" s="626"/>
      <c r="M100" s="626"/>
    </row>
    <row r="101" spans="1:17" s="88" customFormat="1">
      <c r="A101" s="121">
        <f>A98+1</f>
        <v>69</v>
      </c>
      <c r="B101" s="144" t="s">
        <v>172</v>
      </c>
      <c r="C101" s="106"/>
      <c r="D101" s="258"/>
      <c r="E101" s="258"/>
      <c r="F101" s="258"/>
      <c r="G101" s="258"/>
      <c r="H101" s="258"/>
      <c r="I101" s="258"/>
      <c r="J101" s="258"/>
      <c r="K101" s="258"/>
      <c r="L101" s="258"/>
      <c r="M101" s="258"/>
    </row>
    <row r="102" spans="1:17" s="88" customFormat="1">
      <c r="A102" s="126">
        <f>A101+1</f>
        <v>70</v>
      </c>
      <c r="B102" s="147" t="s">
        <v>385</v>
      </c>
      <c r="C102" s="110"/>
      <c r="D102" s="258"/>
      <c r="E102" s="258"/>
      <c r="F102" s="258"/>
      <c r="G102" s="258"/>
      <c r="H102" s="258"/>
      <c r="I102" s="258"/>
      <c r="J102" s="258"/>
      <c r="K102" s="258"/>
      <c r="L102" s="258"/>
      <c r="M102" s="258"/>
    </row>
    <row r="103" spans="1:17" s="88" customFormat="1">
      <c r="A103" s="121">
        <f>A102+1</f>
        <v>71</v>
      </c>
      <c r="B103" s="103" t="s">
        <v>241</v>
      </c>
      <c r="C103" s="106" t="str">
        <f>"Item "&amp;A101&amp;" divided by item "&amp;A102</f>
        <v>Item 69 divided by item 70</v>
      </c>
      <c r="D103" s="258"/>
      <c r="E103" s="259">
        <f t="shared" ref="E103:M103" si="23">IF(ISERROR(E101/E102),0,E101/E102)</f>
        <v>0</v>
      </c>
      <c r="F103" s="259">
        <f t="shared" si="23"/>
        <v>0</v>
      </c>
      <c r="G103" s="259">
        <f t="shared" si="23"/>
        <v>0</v>
      </c>
      <c r="H103" s="259">
        <f t="shared" si="23"/>
        <v>0</v>
      </c>
      <c r="I103" s="259">
        <f t="shared" si="23"/>
        <v>0</v>
      </c>
      <c r="J103" s="259">
        <f t="shared" si="23"/>
        <v>0</v>
      </c>
      <c r="K103" s="259">
        <f t="shared" si="23"/>
        <v>0</v>
      </c>
      <c r="L103" s="259">
        <f t="shared" si="23"/>
        <v>0</v>
      </c>
      <c r="M103" s="259">
        <f t="shared" si="23"/>
        <v>0</v>
      </c>
    </row>
    <row r="104" spans="1:17" s="95" customFormat="1">
      <c r="A104" s="128"/>
      <c r="B104" s="185"/>
      <c r="C104" s="106"/>
      <c r="D104" s="149"/>
      <c r="E104" s="626"/>
      <c r="F104" s="626"/>
      <c r="G104" s="626"/>
      <c r="H104" s="626"/>
      <c r="I104" s="626"/>
      <c r="J104" s="626"/>
      <c r="K104" s="626"/>
      <c r="L104" s="626"/>
      <c r="M104" s="626"/>
      <c r="N104" s="88"/>
      <c r="O104" s="88"/>
      <c r="P104" s="88"/>
      <c r="Q104" s="88"/>
    </row>
    <row r="105" spans="1:17" s="88" customFormat="1">
      <c r="A105" s="121">
        <f>A103+1</f>
        <v>72</v>
      </c>
      <c r="B105" s="144" t="s">
        <v>242</v>
      </c>
      <c r="C105" s="106"/>
      <c r="D105" s="258"/>
      <c r="E105" s="258"/>
      <c r="F105" s="258"/>
      <c r="G105" s="258"/>
      <c r="H105" s="258"/>
      <c r="I105" s="258"/>
      <c r="J105" s="258"/>
      <c r="K105" s="258"/>
      <c r="L105" s="258"/>
      <c r="M105" s="258"/>
    </row>
    <row r="106" spans="1:17" s="88" customFormat="1">
      <c r="A106" s="125">
        <f>A105+1</f>
        <v>73</v>
      </c>
      <c r="B106" s="145" t="s">
        <v>243</v>
      </c>
      <c r="C106" s="109"/>
      <c r="D106" s="269"/>
      <c r="E106" s="258"/>
      <c r="F106" s="258"/>
      <c r="G106" s="258"/>
      <c r="H106" s="258"/>
      <c r="I106" s="258"/>
      <c r="J106" s="258"/>
      <c r="K106" s="258"/>
      <c r="L106" s="258"/>
      <c r="M106" s="258"/>
    </row>
    <row r="107" spans="1:17" s="88" customFormat="1">
      <c r="A107" s="121">
        <f>A106+1</f>
        <v>74</v>
      </c>
      <c r="B107" s="103" t="s">
        <v>244</v>
      </c>
      <c r="C107" s="106" t="str">
        <f>"Sum of items "&amp;A105&amp;" and "&amp;A106</f>
        <v>Sum of items 72 and 73</v>
      </c>
      <c r="D107" s="238"/>
      <c r="E107" s="204">
        <f t="shared" ref="E107:M107" si="24">SUM(E105:E106)</f>
        <v>0</v>
      </c>
      <c r="F107" s="204">
        <f t="shared" si="24"/>
        <v>0</v>
      </c>
      <c r="G107" s="204">
        <f t="shared" si="24"/>
        <v>0</v>
      </c>
      <c r="H107" s="204">
        <f t="shared" si="24"/>
        <v>0</v>
      </c>
      <c r="I107" s="204">
        <f t="shared" si="24"/>
        <v>0</v>
      </c>
      <c r="J107" s="204">
        <f t="shared" si="24"/>
        <v>0</v>
      </c>
      <c r="K107" s="204">
        <f t="shared" si="24"/>
        <v>0</v>
      </c>
      <c r="L107" s="204">
        <f t="shared" si="24"/>
        <v>0</v>
      </c>
      <c r="M107" s="204">
        <f t="shared" si="24"/>
        <v>0</v>
      </c>
    </row>
    <row r="108" spans="1:17" s="95" customFormat="1">
      <c r="A108" s="128"/>
      <c r="B108" s="185"/>
      <c r="C108" s="106"/>
      <c r="D108" s="149"/>
      <c r="E108" s="149"/>
      <c r="F108" s="149"/>
      <c r="G108" s="149"/>
      <c r="H108" s="149"/>
      <c r="I108" s="149"/>
      <c r="J108" s="149"/>
      <c r="K108" s="149"/>
      <c r="L108" s="149"/>
      <c r="M108" s="149"/>
      <c r="N108" s="88"/>
      <c r="O108" s="88"/>
      <c r="P108" s="88"/>
      <c r="Q108" s="88"/>
    </row>
    <row r="109" spans="1:17" s="88" customFormat="1">
      <c r="A109" s="121">
        <f>A107+1</f>
        <v>75</v>
      </c>
      <c r="B109" s="144" t="s">
        <v>245</v>
      </c>
      <c r="C109" s="106"/>
      <c r="D109" s="258"/>
      <c r="E109" s="258"/>
      <c r="F109" s="258"/>
      <c r="G109" s="258"/>
      <c r="H109" s="258"/>
      <c r="I109" s="258"/>
      <c r="J109" s="258"/>
      <c r="K109" s="258"/>
      <c r="L109" s="258"/>
      <c r="M109" s="258"/>
    </row>
    <row r="110" spans="1:17" s="88" customFormat="1">
      <c r="A110" s="125">
        <f>A109+1</f>
        <v>76</v>
      </c>
      <c r="B110" s="145" t="s">
        <v>246</v>
      </c>
      <c r="C110" s="109"/>
      <c r="D110" s="269"/>
      <c r="E110" s="258"/>
      <c r="F110" s="258"/>
      <c r="G110" s="258"/>
      <c r="H110" s="258"/>
      <c r="I110" s="258"/>
      <c r="J110" s="258"/>
      <c r="K110" s="258"/>
      <c r="L110" s="258"/>
      <c r="M110" s="258"/>
    </row>
    <row r="111" spans="1:17" s="88" customFormat="1">
      <c r="A111" s="121">
        <f>A110+1</f>
        <v>77</v>
      </c>
      <c r="B111" s="103" t="s">
        <v>247</v>
      </c>
      <c r="C111" s="106" t="str">
        <f>"Sum of items "&amp;A109&amp;" and "&amp;A110</f>
        <v>Sum of items 75 and 76</v>
      </c>
      <c r="D111" s="238"/>
      <c r="E111" s="204">
        <f t="shared" ref="E111:M111" si="25">SUM(E109:E110)</f>
        <v>0</v>
      </c>
      <c r="F111" s="204">
        <f t="shared" si="25"/>
        <v>0</v>
      </c>
      <c r="G111" s="204">
        <f t="shared" si="25"/>
        <v>0</v>
      </c>
      <c r="H111" s="204">
        <f t="shared" si="25"/>
        <v>0</v>
      </c>
      <c r="I111" s="204">
        <f t="shared" si="25"/>
        <v>0</v>
      </c>
      <c r="J111" s="204">
        <f t="shared" si="25"/>
        <v>0</v>
      </c>
      <c r="K111" s="204">
        <f t="shared" si="25"/>
        <v>0</v>
      </c>
      <c r="L111" s="204">
        <f t="shared" si="25"/>
        <v>0</v>
      </c>
      <c r="M111" s="204">
        <f t="shared" si="25"/>
        <v>0</v>
      </c>
    </row>
    <row r="112" spans="1:17" s="185" customFormat="1">
      <c r="A112" s="128"/>
      <c r="C112" s="106"/>
      <c r="D112" s="149"/>
      <c r="E112" s="626"/>
      <c r="F112" s="626"/>
      <c r="G112" s="626"/>
      <c r="H112" s="626"/>
      <c r="I112" s="626"/>
      <c r="J112" s="626"/>
      <c r="K112" s="626"/>
      <c r="L112" s="626"/>
      <c r="M112" s="626"/>
      <c r="N112" s="184"/>
      <c r="O112" s="184"/>
      <c r="P112" s="184"/>
      <c r="Q112" s="184"/>
    </row>
    <row r="113" spans="1:15" s="185" customFormat="1">
      <c r="A113" s="128"/>
      <c r="C113" s="113"/>
      <c r="D113" s="205"/>
      <c r="E113" s="94"/>
      <c r="F113" s="94"/>
      <c r="G113" s="94"/>
      <c r="H113" s="94"/>
      <c r="I113" s="94"/>
      <c r="J113" s="94"/>
      <c r="K113" s="94"/>
      <c r="L113" s="94"/>
      <c r="M113" s="94"/>
    </row>
    <row r="114" spans="1:15" s="185" customFormat="1">
      <c r="A114" s="129" t="s">
        <v>63</v>
      </c>
      <c r="B114" s="97" t="s">
        <v>116</v>
      </c>
      <c r="C114" s="114"/>
      <c r="D114" s="3"/>
      <c r="E114" s="184"/>
      <c r="F114" s="184"/>
      <c r="G114" s="184"/>
      <c r="H114" s="184"/>
      <c r="I114" s="184"/>
      <c r="J114" s="184"/>
      <c r="K114" s="184"/>
      <c r="L114" s="184"/>
      <c r="M114" s="184"/>
      <c r="N114" s="184"/>
      <c r="O114" s="184"/>
    </row>
    <row r="115" spans="1:15" s="185" customFormat="1">
      <c r="A115" s="121"/>
      <c r="B115" s="657"/>
      <c r="C115" s="658"/>
      <c r="D115" s="658"/>
      <c r="E115" s="658"/>
      <c r="F115" s="658"/>
      <c r="G115" s="658"/>
      <c r="H115" s="658"/>
      <c r="I115" s="658"/>
      <c r="J115" s="658"/>
      <c r="K115" s="658"/>
      <c r="L115" s="658"/>
      <c r="M115" s="658"/>
      <c r="N115" s="658"/>
      <c r="O115" s="659"/>
    </row>
    <row r="116" spans="1:15" s="185" customFormat="1">
      <c r="A116" s="121"/>
      <c r="B116" s="660"/>
      <c r="C116" s="661"/>
      <c r="D116" s="661"/>
      <c r="E116" s="661"/>
      <c r="F116" s="661"/>
      <c r="G116" s="661"/>
      <c r="H116" s="661"/>
      <c r="I116" s="661"/>
      <c r="J116" s="661"/>
      <c r="K116" s="661"/>
      <c r="L116" s="661"/>
      <c r="M116" s="661"/>
      <c r="N116" s="661"/>
      <c r="O116" s="662"/>
    </row>
    <row r="117" spans="1:15" s="185" customFormat="1">
      <c r="A117" s="121"/>
      <c r="B117" s="660"/>
      <c r="C117" s="661"/>
      <c r="D117" s="661"/>
      <c r="E117" s="661"/>
      <c r="F117" s="661"/>
      <c r="G117" s="661"/>
      <c r="H117" s="661"/>
      <c r="I117" s="661"/>
      <c r="J117" s="661"/>
      <c r="K117" s="661"/>
      <c r="L117" s="661"/>
      <c r="M117" s="661"/>
      <c r="N117" s="661"/>
      <c r="O117" s="662"/>
    </row>
    <row r="118" spans="1:15" s="185" customFormat="1">
      <c r="A118" s="121"/>
      <c r="B118" s="663"/>
      <c r="C118" s="664"/>
      <c r="D118" s="664"/>
      <c r="E118" s="664"/>
      <c r="F118" s="664"/>
      <c r="G118" s="664"/>
      <c r="H118" s="664"/>
      <c r="I118" s="664"/>
      <c r="J118" s="664"/>
      <c r="K118" s="664"/>
      <c r="L118" s="664"/>
      <c r="M118" s="664"/>
      <c r="N118" s="664"/>
      <c r="O118" s="665"/>
    </row>
    <row r="119" spans="1:15" s="185" customFormat="1">
      <c r="A119" s="128"/>
      <c r="C119" s="113"/>
      <c r="D119" s="205"/>
      <c r="E119" s="94"/>
      <c r="F119" s="94"/>
      <c r="G119" s="94"/>
      <c r="H119" s="94"/>
      <c r="I119" s="94"/>
      <c r="J119" s="94"/>
      <c r="K119" s="94"/>
      <c r="L119" s="94"/>
      <c r="M119" s="94"/>
    </row>
    <row r="120" spans="1:15" s="185" customFormat="1">
      <c r="A120" s="129" t="s">
        <v>64</v>
      </c>
      <c r="B120" s="97" t="s">
        <v>136</v>
      </c>
      <c r="C120" s="114"/>
      <c r="D120" s="3"/>
      <c r="E120" s="184"/>
      <c r="F120" s="184"/>
      <c r="G120" s="184"/>
      <c r="H120" s="184"/>
      <c r="I120" s="184"/>
      <c r="J120" s="184"/>
      <c r="K120" s="184"/>
      <c r="L120" s="184"/>
      <c r="M120" s="184"/>
      <c r="N120" s="184"/>
      <c r="O120" s="184"/>
    </row>
    <row r="121" spans="1:15" s="185" customFormat="1">
      <c r="A121" s="121"/>
      <c r="B121" s="657"/>
      <c r="C121" s="658"/>
      <c r="D121" s="658"/>
      <c r="E121" s="658"/>
      <c r="F121" s="658"/>
      <c r="G121" s="658"/>
      <c r="H121" s="658"/>
      <c r="I121" s="658"/>
      <c r="J121" s="658"/>
      <c r="K121" s="658"/>
      <c r="L121" s="658"/>
      <c r="M121" s="658"/>
      <c r="N121" s="658"/>
      <c r="O121" s="659"/>
    </row>
    <row r="122" spans="1:15" s="185" customFormat="1">
      <c r="A122" s="121"/>
      <c r="B122" s="660"/>
      <c r="C122" s="661"/>
      <c r="D122" s="661"/>
      <c r="E122" s="661"/>
      <c r="F122" s="661"/>
      <c r="G122" s="661"/>
      <c r="H122" s="661"/>
      <c r="I122" s="661"/>
      <c r="J122" s="661"/>
      <c r="K122" s="661"/>
      <c r="L122" s="661"/>
      <c r="M122" s="661"/>
      <c r="N122" s="661"/>
      <c r="O122" s="662"/>
    </row>
    <row r="123" spans="1:15" s="185" customFormat="1">
      <c r="A123" s="121"/>
      <c r="B123" s="660"/>
      <c r="C123" s="661"/>
      <c r="D123" s="661"/>
      <c r="E123" s="661"/>
      <c r="F123" s="661"/>
      <c r="G123" s="661"/>
      <c r="H123" s="661"/>
      <c r="I123" s="661"/>
      <c r="J123" s="661"/>
      <c r="K123" s="661"/>
      <c r="L123" s="661"/>
      <c r="M123" s="661"/>
      <c r="N123" s="661"/>
      <c r="O123" s="662"/>
    </row>
    <row r="124" spans="1:15" s="185" customFormat="1">
      <c r="A124" s="121"/>
      <c r="B124" s="663"/>
      <c r="C124" s="664"/>
      <c r="D124" s="664"/>
      <c r="E124" s="664"/>
      <c r="F124" s="664"/>
      <c r="G124" s="664"/>
      <c r="H124" s="664"/>
      <c r="I124" s="664"/>
      <c r="J124" s="664"/>
      <c r="K124" s="664"/>
      <c r="L124" s="664"/>
      <c r="M124" s="664"/>
      <c r="N124" s="664"/>
      <c r="O124" s="665"/>
    </row>
    <row r="125" spans="1:15" s="185" customFormat="1">
      <c r="A125" s="128"/>
      <c r="C125" s="113"/>
      <c r="D125" s="205"/>
      <c r="E125" s="94"/>
      <c r="F125" s="94"/>
      <c r="G125" s="94"/>
      <c r="H125" s="94"/>
      <c r="I125" s="94"/>
      <c r="J125" s="94"/>
      <c r="K125" s="94"/>
      <c r="L125" s="94"/>
      <c r="M125" s="94"/>
    </row>
    <row r="126" spans="1:15" s="185" customFormat="1" ht="47.25" customHeight="1">
      <c r="A126" s="129" t="s">
        <v>119</v>
      </c>
      <c r="B126" s="656" t="s">
        <v>386</v>
      </c>
      <c r="C126" s="656"/>
      <c r="D126" s="656"/>
      <c r="E126" s="656"/>
      <c r="F126" s="656"/>
      <c r="G126" s="656"/>
      <c r="H126" s="656"/>
      <c r="I126" s="656"/>
      <c r="J126" s="656"/>
      <c r="K126" s="656"/>
      <c r="L126" s="656"/>
      <c r="M126" s="656"/>
      <c r="N126" s="656"/>
      <c r="O126" s="656"/>
    </row>
    <row r="127" spans="1:15" s="185" customFormat="1">
      <c r="A127" s="128"/>
      <c r="B127" s="100"/>
      <c r="C127" s="100"/>
      <c r="D127" s="105"/>
      <c r="E127" s="100"/>
      <c r="F127" s="100"/>
      <c r="G127" s="100"/>
      <c r="H127" s="100"/>
      <c r="I127" s="100"/>
      <c r="J127" s="100"/>
      <c r="K127" s="100"/>
      <c r="L127" s="100"/>
      <c r="M127" s="100"/>
      <c r="N127" s="100"/>
      <c r="O127" s="100"/>
    </row>
    <row r="128" spans="1:15" s="185" customFormat="1">
      <c r="A128" s="129" t="s">
        <v>248</v>
      </c>
      <c r="B128" s="270" t="str">
        <f>"The carryback period is the prior two calendar tax years plus any current taxes paid in the year-to-date period.  Please provide disaggregated data for item "&amp;A92&amp;" as follows:"</f>
        <v>The carryback period is the prior two calendar tax years plus any current taxes paid in the year-to-date period.  Please provide disaggregated data for item 62 as follows:</v>
      </c>
      <c r="C128" s="100"/>
      <c r="D128" s="105"/>
      <c r="E128" s="100"/>
      <c r="F128" s="100"/>
      <c r="G128" s="100"/>
      <c r="H128" s="100"/>
      <c r="I128" s="100"/>
      <c r="J128" s="100"/>
      <c r="K128" s="100"/>
      <c r="L128" s="100"/>
      <c r="M128" s="100"/>
      <c r="N128" s="100"/>
      <c r="O128" s="100"/>
    </row>
    <row r="129" spans="1:17" s="185" customFormat="1">
      <c r="A129" s="129"/>
      <c r="B129" s="271" t="s">
        <v>272</v>
      </c>
      <c r="C129" s="258"/>
      <c r="D129" s="105"/>
      <c r="E129" s="100"/>
      <c r="F129" s="100"/>
      <c r="G129" s="100"/>
      <c r="H129" s="100"/>
      <c r="I129" s="100"/>
      <c r="J129" s="100"/>
      <c r="K129" s="100"/>
      <c r="L129" s="100"/>
      <c r="M129" s="100"/>
      <c r="N129" s="100"/>
      <c r="O129" s="100"/>
    </row>
    <row r="130" spans="1:17" s="185" customFormat="1">
      <c r="A130" s="129"/>
      <c r="B130" s="271" t="s">
        <v>969</v>
      </c>
      <c r="C130" s="258"/>
      <c r="D130" s="105"/>
      <c r="E130" s="100"/>
      <c r="F130" s="100"/>
      <c r="G130" s="100"/>
      <c r="H130" s="100"/>
      <c r="I130" s="100"/>
      <c r="J130" s="100"/>
      <c r="K130" s="100"/>
      <c r="L130" s="100"/>
      <c r="M130" s="100"/>
      <c r="N130" s="100"/>
      <c r="O130" s="100"/>
    </row>
    <row r="131" spans="1:17" s="185" customFormat="1">
      <c r="A131" s="129"/>
      <c r="B131" s="271" t="s">
        <v>970</v>
      </c>
      <c r="C131" s="258"/>
      <c r="D131" s="105"/>
      <c r="E131" s="100"/>
      <c r="F131" s="100"/>
      <c r="G131" s="100"/>
      <c r="H131" s="100"/>
      <c r="I131" s="100"/>
      <c r="J131" s="100"/>
      <c r="K131" s="100"/>
      <c r="L131" s="100"/>
      <c r="M131" s="100"/>
      <c r="N131" s="100"/>
      <c r="O131" s="100"/>
    </row>
    <row r="132" spans="1:17" s="185" customFormat="1">
      <c r="A132" s="129"/>
      <c r="C132" s="113"/>
      <c r="D132" s="205"/>
      <c r="E132" s="94"/>
      <c r="F132" s="94"/>
      <c r="G132" s="94"/>
      <c r="H132" s="94"/>
      <c r="I132" s="94"/>
      <c r="J132" s="94"/>
      <c r="K132" s="94"/>
      <c r="L132" s="94"/>
      <c r="M132" s="94"/>
    </row>
    <row r="133" spans="1:17" s="185" customFormat="1">
      <c r="A133" s="129" t="s">
        <v>263</v>
      </c>
      <c r="B133" s="270" t="str">
        <f>"Please provide historical data related to item "&amp;A98&amp;" as follows:"</f>
        <v>Please provide historical data related to item 68 as follows:</v>
      </c>
      <c r="C133" s="100"/>
      <c r="D133" s="105"/>
      <c r="E133" s="100"/>
      <c r="F133" s="100"/>
      <c r="G133" s="100"/>
      <c r="H133" s="100"/>
      <c r="I133" s="100"/>
      <c r="J133" s="100"/>
      <c r="K133" s="100"/>
      <c r="L133" s="100"/>
      <c r="M133" s="100"/>
      <c r="N133" s="100"/>
      <c r="O133" s="100"/>
    </row>
    <row r="134" spans="1:17" s="185" customFormat="1">
      <c r="A134" s="129"/>
      <c r="B134" s="271" t="s">
        <v>971</v>
      </c>
      <c r="C134" s="258"/>
      <c r="D134" s="105"/>
      <c r="E134" s="100"/>
      <c r="F134" s="100"/>
      <c r="G134" s="100"/>
      <c r="H134" s="100"/>
      <c r="I134" s="100"/>
      <c r="J134" s="100"/>
      <c r="K134" s="100"/>
      <c r="L134" s="100"/>
      <c r="M134" s="100"/>
      <c r="N134" s="100"/>
      <c r="O134" s="100"/>
    </row>
    <row r="135" spans="1:17" s="185" customFormat="1">
      <c r="A135" s="129"/>
      <c r="B135" s="271" t="s">
        <v>276</v>
      </c>
      <c r="C135" s="258"/>
      <c r="D135" s="105"/>
      <c r="E135" s="100"/>
      <c r="F135" s="100"/>
      <c r="G135" s="100"/>
      <c r="H135" s="100"/>
      <c r="I135" s="100"/>
      <c r="J135" s="100"/>
      <c r="K135" s="100"/>
      <c r="L135" s="100"/>
      <c r="M135" s="100"/>
      <c r="N135" s="100"/>
      <c r="O135" s="100"/>
    </row>
    <row r="136" spans="1:17" s="185" customFormat="1">
      <c r="A136" s="129"/>
      <c r="B136" s="271"/>
      <c r="C136" s="105"/>
      <c r="D136" s="105"/>
      <c r="E136" s="100"/>
      <c r="F136" s="100"/>
      <c r="G136" s="100"/>
      <c r="H136" s="100"/>
      <c r="I136" s="100"/>
      <c r="J136" s="100"/>
      <c r="K136" s="100"/>
      <c r="L136" s="100"/>
      <c r="M136" s="100"/>
      <c r="N136" s="100"/>
      <c r="O136" s="100"/>
    </row>
    <row r="137" spans="1:17" s="185" customFormat="1">
      <c r="A137" s="129" t="s">
        <v>275</v>
      </c>
      <c r="B137" s="97" t="s">
        <v>259</v>
      </c>
      <c r="C137" s="114"/>
      <c r="D137" s="3"/>
      <c r="E137" s="184"/>
      <c r="F137" s="184"/>
      <c r="G137" s="184"/>
      <c r="H137" s="184"/>
      <c r="I137" s="184"/>
      <c r="J137" s="184"/>
      <c r="K137" s="184"/>
      <c r="L137" s="184"/>
      <c r="M137" s="184"/>
      <c r="N137" s="184"/>
      <c r="O137" s="184"/>
    </row>
    <row r="138" spans="1:17" s="185" customFormat="1">
      <c r="A138" s="121"/>
      <c r="B138" s="657"/>
      <c r="C138" s="658"/>
      <c r="D138" s="658"/>
      <c r="E138" s="658"/>
      <c r="F138" s="658"/>
      <c r="G138" s="658"/>
      <c r="H138" s="658"/>
      <c r="I138" s="658"/>
      <c r="J138" s="658"/>
      <c r="K138" s="658"/>
      <c r="L138" s="658"/>
      <c r="M138" s="658"/>
      <c r="N138" s="658"/>
      <c r="O138" s="659"/>
    </row>
    <row r="139" spans="1:17" s="185" customFormat="1">
      <c r="A139" s="121"/>
      <c r="B139" s="660"/>
      <c r="C139" s="661"/>
      <c r="D139" s="661"/>
      <c r="E139" s="661"/>
      <c r="F139" s="661"/>
      <c r="G139" s="661"/>
      <c r="H139" s="661"/>
      <c r="I139" s="661"/>
      <c r="J139" s="661"/>
      <c r="K139" s="661"/>
      <c r="L139" s="661"/>
      <c r="M139" s="661"/>
      <c r="N139" s="661"/>
      <c r="O139" s="662"/>
    </row>
    <row r="140" spans="1:17" s="185" customFormat="1">
      <c r="A140" s="121"/>
      <c r="B140" s="660"/>
      <c r="C140" s="661"/>
      <c r="D140" s="661"/>
      <c r="E140" s="661"/>
      <c r="F140" s="661"/>
      <c r="G140" s="661"/>
      <c r="H140" s="661"/>
      <c r="I140" s="661"/>
      <c r="J140" s="661"/>
      <c r="K140" s="661"/>
      <c r="L140" s="661"/>
      <c r="M140" s="661"/>
      <c r="N140" s="661"/>
      <c r="O140" s="662"/>
    </row>
    <row r="141" spans="1:17" s="185" customFormat="1">
      <c r="A141" s="121"/>
      <c r="B141" s="663"/>
      <c r="C141" s="664"/>
      <c r="D141" s="664"/>
      <c r="E141" s="664"/>
      <c r="F141" s="664"/>
      <c r="G141" s="664"/>
      <c r="H141" s="664"/>
      <c r="I141" s="664"/>
      <c r="J141" s="664"/>
      <c r="K141" s="664"/>
      <c r="L141" s="664"/>
      <c r="M141" s="664"/>
      <c r="N141" s="664"/>
      <c r="O141" s="665"/>
    </row>
    <row r="142" spans="1:17" s="185" customFormat="1">
      <c r="A142" s="129"/>
      <c r="C142" s="113"/>
      <c r="D142" s="205"/>
      <c r="E142" s="94"/>
      <c r="F142" s="94"/>
      <c r="G142" s="94"/>
      <c r="H142" s="94"/>
      <c r="I142" s="94"/>
      <c r="J142" s="94"/>
      <c r="K142" s="94"/>
      <c r="L142" s="94"/>
      <c r="M142" s="94"/>
    </row>
    <row r="143" spans="1:17" s="185" customFormat="1">
      <c r="A143" s="128"/>
      <c r="B143" s="98" t="s">
        <v>376</v>
      </c>
      <c r="C143" s="113"/>
      <c r="D143" s="205"/>
      <c r="E143" s="94"/>
      <c r="F143" s="94"/>
      <c r="G143" s="94"/>
      <c r="H143" s="94"/>
      <c r="I143" s="94"/>
      <c r="J143" s="94"/>
      <c r="K143" s="94"/>
      <c r="L143" s="94"/>
      <c r="M143" s="94"/>
    </row>
    <row r="144" spans="1:17" s="55" customFormat="1">
      <c r="A144" s="242"/>
      <c r="B144" s="554" t="s">
        <v>260</v>
      </c>
      <c r="C144" s="636"/>
      <c r="D144" s="193" t="b">
        <f>IF(OR(scenario=scenario_sup_baseline, scenario=scenario_sup_adverse, scenario=scenario_sup_severely_adverse),D25='Balance Sheet Worksheet'!D167,TRUE)</f>
        <v>1</v>
      </c>
      <c r="E144" s="193" t="b">
        <f>IF(OR(scenario=scenario_sup_baseline, scenario=scenario_sup_adverse, scenario=scenario_sup_severely_adverse),E25='Balance Sheet Worksheet'!E167,TRUE)</f>
        <v>1</v>
      </c>
      <c r="F144" s="193" t="b">
        <f>IF(OR(scenario=scenario_sup_baseline, scenario=scenario_sup_adverse, scenario=scenario_sup_severely_adverse),F25='Balance Sheet Worksheet'!F167,TRUE)</f>
        <v>1</v>
      </c>
      <c r="G144" s="193" t="b">
        <f>IF(OR(scenario=scenario_sup_baseline, scenario=scenario_sup_adverse, scenario=scenario_sup_severely_adverse),G25='Balance Sheet Worksheet'!G167,TRUE)</f>
        <v>1</v>
      </c>
      <c r="H144" s="193" t="b">
        <f>IF(OR(scenario=scenario_sup_baseline, scenario=scenario_sup_adverse, scenario=scenario_sup_severely_adverse),H25='Balance Sheet Worksheet'!H167,TRUE)</f>
        <v>1</v>
      </c>
      <c r="I144" s="193" t="b">
        <f>IF(OR(scenario=scenario_sup_baseline, scenario=scenario_sup_adverse, scenario=scenario_sup_severely_adverse),I25='Balance Sheet Worksheet'!I167,TRUE)</f>
        <v>1</v>
      </c>
      <c r="J144" s="193" t="b">
        <f>IF(OR(scenario=scenario_sup_baseline, scenario=scenario_sup_adverse, scenario=scenario_sup_severely_adverse),J25='Balance Sheet Worksheet'!J167,TRUE)</f>
        <v>1</v>
      </c>
      <c r="K144" s="193" t="b">
        <f>IF(OR(scenario=scenario_sup_baseline, scenario=scenario_sup_adverse, scenario=scenario_sup_severely_adverse),K25='Balance Sheet Worksheet'!K167,TRUE)</f>
        <v>1</v>
      </c>
      <c r="L144" s="193" t="b">
        <f>IF(OR(scenario=scenario_sup_baseline, scenario=scenario_sup_adverse, scenario=scenario_sup_severely_adverse),L25='Balance Sheet Worksheet'!L167,TRUE)</f>
        <v>1</v>
      </c>
      <c r="M144" s="193" t="b">
        <f>IF(OR(scenario=scenario_sup_baseline, scenario=scenario_sup_adverse, scenario=scenario_sup_severely_adverse),M25='Balance Sheet Worksheet'!M167,TRUE)</f>
        <v>1</v>
      </c>
      <c r="O144" s="197"/>
      <c r="P144" s="197"/>
      <c r="Q144" s="197"/>
    </row>
    <row r="145" spans="1:15" s="55" customFormat="1">
      <c r="A145" s="243"/>
      <c r="B145" s="235" t="s">
        <v>274</v>
      </c>
      <c r="C145" s="244"/>
      <c r="D145" s="193" t="b">
        <f t="shared" ref="D145:M145" si="26">D41=D96</f>
        <v>1</v>
      </c>
      <c r="E145" s="197" t="b">
        <f t="shared" si="26"/>
        <v>1</v>
      </c>
      <c r="F145" s="197" t="b">
        <f t="shared" si="26"/>
        <v>1</v>
      </c>
      <c r="G145" s="197" t="b">
        <f t="shared" si="26"/>
        <v>1</v>
      </c>
      <c r="H145" s="197" t="b">
        <f t="shared" si="26"/>
        <v>1</v>
      </c>
      <c r="I145" s="197" t="b">
        <f t="shared" si="26"/>
        <v>1</v>
      </c>
      <c r="J145" s="197" t="b">
        <f t="shared" si="26"/>
        <v>1</v>
      </c>
      <c r="K145" s="197" t="b">
        <f t="shared" si="26"/>
        <v>1</v>
      </c>
      <c r="L145" s="197" t="b">
        <f t="shared" si="26"/>
        <v>1</v>
      </c>
      <c r="M145" s="197" t="b">
        <f t="shared" si="26"/>
        <v>1</v>
      </c>
    </row>
    <row r="146" spans="1:15">
      <c r="B146" s="99"/>
      <c r="C146" s="109"/>
      <c r="D146" s="246"/>
      <c r="E146" s="99"/>
      <c r="F146" s="99"/>
      <c r="G146" s="99"/>
      <c r="H146" s="99"/>
      <c r="I146" s="99"/>
      <c r="J146" s="99"/>
      <c r="K146" s="99"/>
      <c r="L146" s="99"/>
      <c r="M146" s="99"/>
      <c r="N146" s="99"/>
      <c r="O146" s="99"/>
    </row>
    <row r="147" spans="1:15">
      <c r="C147" s="106"/>
      <c r="D147" s="3"/>
      <c r="E147" s="184"/>
    </row>
    <row r="148" spans="1:15">
      <c r="C148" s="106"/>
      <c r="D148" s="3"/>
      <c r="E148" s="184"/>
    </row>
    <row r="149" spans="1:15">
      <c r="A149" s="215" t="s">
        <v>422</v>
      </c>
      <c r="C149" s="106"/>
      <c r="D149" s="3"/>
      <c r="E149" s="184"/>
    </row>
    <row r="150" spans="1:15">
      <c r="A150" s="215" t="s">
        <v>423</v>
      </c>
      <c r="C150" s="106"/>
      <c r="D150" s="3"/>
      <c r="E150" s="184"/>
    </row>
  </sheetData>
  <protectedRanges>
    <protectedRange sqref="B115 B121 C129:C131 C134:C135 B138" name="Range3"/>
    <protectedRange sqref="E8:M8 E10:M10 E12:M13 E15:M24 E30:M38 E40:M42 E45:M45 E49:M51 E53:M53 E62:M64 E66:M67 E69:M73 E76:M76 E79:M79 E82:M82 E84:M85 E90:M90 E92:M92 E94:M94 E97:M98 E101:M102 E105:M106 E109:M110" name="Range2"/>
    <protectedRange sqref="D7:D111" name="Range1"/>
  </protectedRanges>
  <mergeCells count="8">
    <mergeCell ref="B126:O126"/>
    <mergeCell ref="B138:O141"/>
    <mergeCell ref="A1:Q1"/>
    <mergeCell ref="A2:Q2"/>
    <mergeCell ref="E3:M3"/>
    <mergeCell ref="O3:Q3"/>
    <mergeCell ref="B115:O118"/>
    <mergeCell ref="B121:O124"/>
  </mergeCells>
  <conditionalFormatting sqref="D145:Q145">
    <cfRule type="cellIs" dxfId="5" priority="2" operator="equal">
      <formula>FALSE</formula>
    </cfRule>
  </conditionalFormatting>
  <conditionalFormatting sqref="D144:Q144">
    <cfRule type="cellIs" dxfId="4" priority="1" operator="equal">
      <formula>FALSE</formula>
    </cfRule>
  </conditionalFormatting>
  <printOptions horizontalCentered="1"/>
  <pageMargins left="0.25" right="0.25" top="0.5" bottom="0.5" header="0.3" footer="0.3"/>
  <pageSetup scale="41" fitToHeight="2" orientation="landscape" r:id="rId1"/>
  <headerFooter>
    <oddFooter>&amp;A</oddFooter>
  </headerFooter>
  <rowBreaks count="1" manualBreakCount="1">
    <brk id="59"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162"/>
  <sheetViews>
    <sheetView showGridLines="0" zoomScale="70" zoomScaleNormal="70" workbookViewId="0">
      <selection activeCell="B12" sqref="B12"/>
    </sheetView>
  </sheetViews>
  <sheetFormatPr defaultRowHeight="15"/>
  <cols>
    <col min="1" max="1" width="8.28515625" style="218" customWidth="1"/>
    <col min="2" max="2" width="63.85546875" style="218" customWidth="1"/>
    <col min="3" max="3" width="17" style="218" customWidth="1"/>
    <col min="4" max="12" width="13.85546875" style="218" customWidth="1"/>
    <col min="13" max="16384" width="9.140625" style="255"/>
  </cols>
  <sheetData>
    <row r="1" spans="1:15" ht="15.75">
      <c r="A1" s="666" t="str">
        <f>'Summary Submission Cover Sheet'!D15&amp;" Retail Balance and Loss Projection Worksheet: "&amp;'Summary Submission Cover Sheet'!D12&amp;" in "&amp;'Summary Submission Cover Sheet'!B20</f>
        <v>BHC Retail Balance and Loss Projection Worksheet: BHC XYZ, Inc. in BHC Baseline</v>
      </c>
      <c r="B1" s="666"/>
      <c r="C1" s="666"/>
      <c r="D1" s="666"/>
      <c r="E1" s="666"/>
      <c r="F1" s="666"/>
      <c r="G1" s="666"/>
      <c r="H1" s="666"/>
      <c r="I1" s="666"/>
      <c r="J1" s="666"/>
      <c r="K1" s="666"/>
      <c r="L1" s="666"/>
      <c r="M1" s="174"/>
      <c r="N1" s="174"/>
      <c r="O1" s="174"/>
    </row>
    <row r="2" spans="1:15" s="4" customFormat="1" ht="18" customHeight="1">
      <c r="A2" s="349"/>
      <c r="B2" s="350"/>
      <c r="C2" s="350"/>
      <c r="D2" s="350"/>
      <c r="E2" s="350"/>
      <c r="F2" s="350"/>
      <c r="G2" s="350"/>
      <c r="H2" s="350"/>
      <c r="I2" s="350"/>
      <c r="J2" s="350"/>
      <c r="K2" s="350"/>
      <c r="L2" s="350"/>
    </row>
    <row r="3" spans="1:15" ht="15.75" customHeight="1">
      <c r="B3" s="193"/>
      <c r="C3" s="208" t="s">
        <v>33</v>
      </c>
      <c r="D3" s="667" t="s">
        <v>34</v>
      </c>
      <c r="E3" s="667"/>
      <c r="F3" s="667"/>
      <c r="G3" s="667"/>
      <c r="H3" s="667"/>
      <c r="I3" s="667"/>
      <c r="J3" s="667"/>
      <c r="K3" s="667"/>
      <c r="L3" s="667"/>
    </row>
    <row r="4" spans="1:15" ht="15.75" thickBot="1">
      <c r="A4" s="584" t="s">
        <v>150</v>
      </c>
      <c r="B4" s="548"/>
      <c r="C4" s="427" t="s">
        <v>0</v>
      </c>
      <c r="D4" s="425" t="s">
        <v>1</v>
      </c>
      <c r="E4" s="425" t="s">
        <v>154</v>
      </c>
      <c r="F4" s="425" t="s">
        <v>155</v>
      </c>
      <c r="G4" s="425" t="s">
        <v>156</v>
      </c>
      <c r="H4" s="425" t="s">
        <v>157</v>
      </c>
      <c r="I4" s="425" t="s">
        <v>468</v>
      </c>
      <c r="J4" s="425" t="s">
        <v>469</v>
      </c>
      <c r="K4" s="425" t="s">
        <v>470</v>
      </c>
      <c r="L4" s="425" t="s">
        <v>471</v>
      </c>
    </row>
    <row r="5" spans="1:15" ht="18" customHeight="1" thickTop="1">
      <c r="A5" s="194"/>
      <c r="B5" s="195" t="s">
        <v>555</v>
      </c>
    </row>
    <row r="6" spans="1:15" ht="18" customHeight="1">
      <c r="A6" s="194">
        <v>1</v>
      </c>
      <c r="B6" s="48" t="s">
        <v>415</v>
      </c>
      <c r="C6" s="576"/>
      <c r="D6" s="576"/>
      <c r="E6" s="576"/>
      <c r="F6" s="576"/>
      <c r="G6" s="576"/>
      <c r="H6" s="576"/>
      <c r="I6" s="576"/>
      <c r="J6" s="576"/>
      <c r="K6" s="576"/>
      <c r="L6" s="576"/>
    </row>
    <row r="7" spans="1:15" ht="18" customHeight="1">
      <c r="A7" s="194">
        <f>A6+1</f>
        <v>2</v>
      </c>
      <c r="B7" s="48" t="s">
        <v>409</v>
      </c>
      <c r="C7" s="576"/>
      <c r="D7" s="576"/>
      <c r="E7" s="576"/>
      <c r="F7" s="576"/>
      <c r="G7" s="576"/>
      <c r="H7" s="576"/>
      <c r="I7" s="576"/>
      <c r="J7" s="576"/>
      <c r="K7" s="576"/>
      <c r="L7" s="576"/>
    </row>
    <row r="8" spans="1:15" ht="18" customHeight="1">
      <c r="A8" s="194">
        <f t="shared" ref="A8:A13" si="0">A7+1</f>
        <v>3</v>
      </c>
      <c r="B8" s="48" t="s">
        <v>410</v>
      </c>
      <c r="C8" s="576"/>
      <c r="D8" s="576"/>
      <c r="E8" s="576"/>
      <c r="F8" s="576"/>
      <c r="G8" s="576"/>
      <c r="H8" s="576"/>
      <c r="I8" s="576"/>
      <c r="J8" s="576"/>
      <c r="K8" s="576"/>
      <c r="L8" s="576"/>
    </row>
    <row r="9" spans="1:15" ht="18" customHeight="1">
      <c r="A9" s="194">
        <f t="shared" si="0"/>
        <v>4</v>
      </c>
      <c r="B9" s="48" t="s">
        <v>411</v>
      </c>
      <c r="C9" s="576"/>
      <c r="D9" s="576"/>
      <c r="E9" s="576"/>
      <c r="F9" s="576"/>
      <c r="G9" s="576"/>
      <c r="H9" s="576"/>
      <c r="I9" s="576"/>
      <c r="J9" s="576"/>
      <c r="K9" s="576"/>
      <c r="L9" s="576"/>
    </row>
    <row r="10" spans="1:15" ht="18" customHeight="1">
      <c r="A10" s="194">
        <f t="shared" si="0"/>
        <v>5</v>
      </c>
      <c r="B10" s="48" t="s">
        <v>412</v>
      </c>
      <c r="C10" s="576"/>
      <c r="D10" s="576"/>
      <c r="E10" s="576"/>
      <c r="F10" s="576"/>
      <c r="G10" s="576"/>
      <c r="H10" s="576"/>
      <c r="I10" s="576"/>
      <c r="J10" s="576"/>
      <c r="K10" s="576"/>
      <c r="L10" s="576"/>
    </row>
    <row r="11" spans="1:15" ht="18" customHeight="1">
      <c r="A11" s="194">
        <f t="shared" si="0"/>
        <v>6</v>
      </c>
      <c r="B11" s="48" t="s">
        <v>472</v>
      </c>
      <c r="C11" s="576"/>
      <c r="D11" s="576"/>
      <c r="E11" s="576"/>
      <c r="F11" s="576"/>
      <c r="G11" s="576"/>
      <c r="H11" s="576"/>
      <c r="I11" s="576"/>
      <c r="J11" s="576"/>
      <c r="K11" s="576"/>
      <c r="L11" s="576"/>
    </row>
    <row r="12" spans="1:15" ht="18" customHeight="1">
      <c r="A12" s="194">
        <f t="shared" si="0"/>
        <v>7</v>
      </c>
      <c r="B12" s="585" t="s">
        <v>655</v>
      </c>
      <c r="C12" s="576"/>
      <c r="D12" s="577"/>
      <c r="E12" s="577"/>
      <c r="F12" s="577"/>
      <c r="G12" s="577"/>
      <c r="H12" s="577"/>
      <c r="I12" s="577"/>
      <c r="J12" s="577"/>
      <c r="K12" s="577"/>
      <c r="L12" s="577"/>
    </row>
    <row r="13" spans="1:15" ht="18" customHeight="1">
      <c r="A13" s="194">
        <f t="shared" si="0"/>
        <v>8</v>
      </c>
      <c r="B13" s="585" t="s">
        <v>656</v>
      </c>
      <c r="C13" s="576"/>
      <c r="D13" s="577"/>
      <c r="E13" s="577"/>
      <c r="F13" s="577"/>
      <c r="G13" s="577"/>
      <c r="H13" s="577"/>
      <c r="I13" s="577"/>
      <c r="J13" s="577"/>
      <c r="K13" s="577"/>
      <c r="L13" s="577"/>
    </row>
    <row r="14" spans="1:15" ht="18" customHeight="1">
      <c r="A14" s="194"/>
      <c r="B14" s="195" t="s">
        <v>556</v>
      </c>
    </row>
    <row r="15" spans="1:15" ht="18" customHeight="1">
      <c r="A15" s="194">
        <f>A13+1</f>
        <v>9</v>
      </c>
      <c r="B15" s="48" t="s">
        <v>415</v>
      </c>
      <c r="C15" s="576"/>
      <c r="D15" s="576"/>
      <c r="E15" s="576"/>
      <c r="F15" s="576"/>
      <c r="G15" s="576"/>
      <c r="H15" s="576"/>
      <c r="I15" s="576"/>
      <c r="J15" s="576"/>
      <c r="K15" s="576"/>
      <c r="L15" s="576"/>
    </row>
    <row r="16" spans="1:15" ht="18" customHeight="1">
      <c r="A16" s="194">
        <f>A15+1</f>
        <v>10</v>
      </c>
      <c r="B16" s="48" t="s">
        <v>409</v>
      </c>
      <c r="C16" s="576"/>
      <c r="D16" s="576"/>
      <c r="E16" s="576"/>
      <c r="F16" s="576"/>
      <c r="G16" s="576"/>
      <c r="H16" s="576"/>
      <c r="I16" s="576"/>
      <c r="J16" s="576"/>
      <c r="K16" s="576"/>
      <c r="L16" s="576"/>
    </row>
    <row r="17" spans="1:12" ht="18" customHeight="1">
      <c r="A17" s="194">
        <f t="shared" ref="A17:A22" si="1">A16+1</f>
        <v>11</v>
      </c>
      <c r="B17" s="48" t="s">
        <v>410</v>
      </c>
      <c r="C17" s="576"/>
      <c r="D17" s="576"/>
      <c r="E17" s="576"/>
      <c r="F17" s="576"/>
      <c r="G17" s="576"/>
      <c r="H17" s="576"/>
      <c r="I17" s="576"/>
      <c r="J17" s="576"/>
      <c r="K17" s="576"/>
      <c r="L17" s="576"/>
    </row>
    <row r="18" spans="1:12" ht="18" customHeight="1">
      <c r="A18" s="194">
        <f t="shared" si="1"/>
        <v>12</v>
      </c>
      <c r="B18" s="48" t="s">
        <v>411</v>
      </c>
      <c r="C18" s="576"/>
      <c r="D18" s="576"/>
      <c r="E18" s="576"/>
      <c r="F18" s="576"/>
      <c r="G18" s="576"/>
      <c r="H18" s="576"/>
      <c r="I18" s="576"/>
      <c r="J18" s="576"/>
      <c r="K18" s="576"/>
      <c r="L18" s="576"/>
    </row>
    <row r="19" spans="1:12" ht="18" customHeight="1">
      <c r="A19" s="194">
        <f t="shared" si="1"/>
        <v>13</v>
      </c>
      <c r="B19" s="48" t="s">
        <v>412</v>
      </c>
      <c r="C19" s="576"/>
      <c r="D19" s="576"/>
      <c r="E19" s="576"/>
      <c r="F19" s="576"/>
      <c r="G19" s="576"/>
      <c r="H19" s="576"/>
      <c r="I19" s="576"/>
      <c r="J19" s="576"/>
      <c r="K19" s="576"/>
      <c r="L19" s="576"/>
    </row>
    <row r="20" spans="1:12" ht="18" customHeight="1">
      <c r="A20" s="194">
        <f t="shared" si="1"/>
        <v>14</v>
      </c>
      <c r="B20" s="48" t="s">
        <v>472</v>
      </c>
      <c r="C20" s="576"/>
      <c r="D20" s="576"/>
      <c r="E20" s="576"/>
      <c r="F20" s="576"/>
      <c r="G20" s="576"/>
      <c r="H20" s="576"/>
      <c r="I20" s="576"/>
      <c r="J20" s="576"/>
      <c r="K20" s="576"/>
      <c r="L20" s="576"/>
    </row>
    <row r="21" spans="1:12" ht="18" customHeight="1">
      <c r="A21" s="194">
        <f t="shared" si="1"/>
        <v>15</v>
      </c>
      <c r="B21" s="585" t="s">
        <v>655</v>
      </c>
      <c r="C21" s="576"/>
      <c r="D21" s="577"/>
      <c r="E21" s="577"/>
      <c r="F21" s="577"/>
      <c r="G21" s="577"/>
      <c r="H21" s="577"/>
      <c r="I21" s="577"/>
      <c r="J21" s="577"/>
      <c r="K21" s="577"/>
      <c r="L21" s="577"/>
    </row>
    <row r="22" spans="1:12" ht="18" customHeight="1">
      <c r="A22" s="194">
        <f t="shared" si="1"/>
        <v>16</v>
      </c>
      <c r="B22" s="585" t="s">
        <v>656</v>
      </c>
      <c r="C22" s="576"/>
      <c r="D22" s="577"/>
      <c r="E22" s="577"/>
      <c r="F22" s="577"/>
      <c r="G22" s="577"/>
      <c r="H22" s="577"/>
      <c r="I22" s="577"/>
      <c r="J22" s="577"/>
      <c r="K22" s="577"/>
      <c r="L22" s="577"/>
    </row>
    <row r="23" spans="1:12" ht="18" customHeight="1">
      <c r="B23" s="284" t="s">
        <v>557</v>
      </c>
    </row>
    <row r="24" spans="1:12" ht="18" customHeight="1">
      <c r="A24" s="194">
        <f>A22+1</f>
        <v>17</v>
      </c>
      <c r="B24" s="48" t="s">
        <v>415</v>
      </c>
      <c r="C24" s="576"/>
      <c r="D24" s="576"/>
      <c r="E24" s="576"/>
      <c r="F24" s="576"/>
      <c r="G24" s="576"/>
      <c r="H24" s="576"/>
      <c r="I24" s="576"/>
      <c r="J24" s="576"/>
      <c r="K24" s="576"/>
      <c r="L24" s="576"/>
    </row>
    <row r="25" spans="1:12" ht="18" customHeight="1">
      <c r="A25" s="194">
        <f>A24+1</f>
        <v>18</v>
      </c>
      <c r="B25" s="48" t="s">
        <v>409</v>
      </c>
      <c r="C25" s="576"/>
      <c r="D25" s="576"/>
      <c r="E25" s="576"/>
      <c r="F25" s="576"/>
      <c r="G25" s="576"/>
      <c r="H25" s="576"/>
      <c r="I25" s="576"/>
      <c r="J25" s="576"/>
      <c r="K25" s="576"/>
      <c r="L25" s="576"/>
    </row>
    <row r="26" spans="1:12" ht="18" customHeight="1">
      <c r="A26" s="194">
        <f t="shared" ref="A26:A31" si="2">A25+1</f>
        <v>19</v>
      </c>
      <c r="B26" s="48" t="s">
        <v>410</v>
      </c>
      <c r="C26" s="576"/>
      <c r="D26" s="576"/>
      <c r="E26" s="576"/>
      <c r="F26" s="576"/>
      <c r="G26" s="576"/>
      <c r="H26" s="576"/>
      <c r="I26" s="576"/>
      <c r="J26" s="576"/>
      <c r="K26" s="576"/>
      <c r="L26" s="576"/>
    </row>
    <row r="27" spans="1:12" ht="18" customHeight="1">
      <c r="A27" s="194">
        <f t="shared" si="2"/>
        <v>20</v>
      </c>
      <c r="B27" s="48" t="s">
        <v>411</v>
      </c>
      <c r="C27" s="576"/>
      <c r="D27" s="576"/>
      <c r="E27" s="576"/>
      <c r="F27" s="576"/>
      <c r="G27" s="576"/>
      <c r="H27" s="576"/>
      <c r="I27" s="576"/>
      <c r="J27" s="576"/>
      <c r="K27" s="576"/>
      <c r="L27" s="576"/>
    </row>
    <row r="28" spans="1:12" ht="18" customHeight="1">
      <c r="A28" s="194">
        <f t="shared" si="2"/>
        <v>21</v>
      </c>
      <c r="B28" s="48" t="s">
        <v>412</v>
      </c>
      <c r="C28" s="576"/>
      <c r="D28" s="576"/>
      <c r="E28" s="576"/>
      <c r="F28" s="576"/>
      <c r="G28" s="576"/>
      <c r="H28" s="576"/>
      <c r="I28" s="576"/>
      <c r="J28" s="576"/>
      <c r="K28" s="576"/>
      <c r="L28" s="576"/>
    </row>
    <row r="29" spans="1:12" ht="18" customHeight="1">
      <c r="A29" s="194">
        <f t="shared" si="2"/>
        <v>22</v>
      </c>
      <c r="B29" s="48" t="s">
        <v>472</v>
      </c>
      <c r="C29" s="576"/>
      <c r="D29" s="576"/>
      <c r="E29" s="576"/>
      <c r="F29" s="576"/>
      <c r="G29" s="576"/>
      <c r="H29" s="576"/>
      <c r="I29" s="576"/>
      <c r="J29" s="576"/>
      <c r="K29" s="576"/>
      <c r="L29" s="576"/>
    </row>
    <row r="30" spans="1:12" ht="18" customHeight="1">
      <c r="A30" s="194">
        <f t="shared" si="2"/>
        <v>23</v>
      </c>
      <c r="B30" s="585" t="s">
        <v>655</v>
      </c>
      <c r="C30" s="576"/>
      <c r="D30" s="577"/>
      <c r="E30" s="577"/>
      <c r="F30" s="577"/>
      <c r="G30" s="577"/>
      <c r="H30" s="577"/>
      <c r="I30" s="577"/>
      <c r="J30" s="577"/>
      <c r="K30" s="577"/>
      <c r="L30" s="577"/>
    </row>
    <row r="31" spans="1:12" ht="18" customHeight="1">
      <c r="A31" s="194">
        <f t="shared" si="2"/>
        <v>24</v>
      </c>
      <c r="B31" s="585" t="s">
        <v>656</v>
      </c>
      <c r="C31" s="576"/>
      <c r="D31" s="577"/>
      <c r="E31" s="577"/>
      <c r="F31" s="577"/>
      <c r="G31" s="577"/>
      <c r="H31" s="577"/>
      <c r="I31" s="577"/>
      <c r="J31" s="577"/>
      <c r="K31" s="577"/>
      <c r="L31" s="577"/>
    </row>
    <row r="32" spans="1:12" ht="18" customHeight="1">
      <c r="B32" s="195" t="s">
        <v>558</v>
      </c>
    </row>
    <row r="33" spans="1:12" ht="18" customHeight="1">
      <c r="A33" s="194">
        <f>A31+1</f>
        <v>25</v>
      </c>
      <c r="B33" s="48" t="s">
        <v>415</v>
      </c>
      <c r="C33" s="576"/>
      <c r="D33" s="576"/>
      <c r="E33" s="576"/>
      <c r="F33" s="576"/>
      <c r="G33" s="576"/>
      <c r="H33" s="576"/>
      <c r="I33" s="576"/>
      <c r="J33" s="576"/>
      <c r="K33" s="576"/>
      <c r="L33" s="576"/>
    </row>
    <row r="34" spans="1:12" ht="18" customHeight="1">
      <c r="A34" s="194">
        <f t="shared" ref="A34:A39" si="3">A33+1</f>
        <v>26</v>
      </c>
      <c r="B34" s="48" t="s">
        <v>410</v>
      </c>
      <c r="C34" s="576"/>
      <c r="D34" s="576"/>
      <c r="E34" s="576"/>
      <c r="F34" s="576"/>
      <c r="G34" s="576"/>
      <c r="H34" s="576"/>
      <c r="I34" s="576"/>
      <c r="J34" s="576"/>
      <c r="K34" s="576"/>
      <c r="L34" s="576"/>
    </row>
    <row r="35" spans="1:12" ht="18" customHeight="1">
      <c r="A35" s="194">
        <f t="shared" si="3"/>
        <v>27</v>
      </c>
      <c r="B35" s="48" t="s">
        <v>411</v>
      </c>
      <c r="C35" s="576"/>
      <c r="D35" s="576"/>
      <c r="E35" s="576"/>
      <c r="F35" s="576"/>
      <c r="G35" s="576"/>
      <c r="H35" s="576"/>
      <c r="I35" s="576"/>
      <c r="J35" s="576"/>
      <c r="K35" s="576"/>
      <c r="L35" s="576"/>
    </row>
    <row r="36" spans="1:12" ht="18" customHeight="1">
      <c r="A36" s="194">
        <f t="shared" si="3"/>
        <v>28</v>
      </c>
      <c r="B36" s="48" t="s">
        <v>412</v>
      </c>
      <c r="C36" s="576"/>
      <c r="D36" s="576"/>
      <c r="E36" s="576"/>
      <c r="F36" s="576"/>
      <c r="G36" s="576"/>
      <c r="H36" s="576"/>
      <c r="I36" s="576"/>
      <c r="J36" s="576"/>
      <c r="K36" s="576"/>
      <c r="L36" s="576"/>
    </row>
    <row r="37" spans="1:12" ht="18" customHeight="1">
      <c r="A37" s="194">
        <f t="shared" si="3"/>
        <v>29</v>
      </c>
      <c r="B37" s="48" t="s">
        <v>472</v>
      </c>
      <c r="C37" s="576"/>
      <c r="D37" s="576"/>
      <c r="E37" s="576"/>
      <c r="F37" s="576"/>
      <c r="G37" s="576"/>
      <c r="H37" s="576"/>
      <c r="I37" s="576"/>
      <c r="J37" s="576"/>
      <c r="K37" s="576"/>
      <c r="L37" s="576"/>
    </row>
    <row r="38" spans="1:12" ht="18" customHeight="1">
      <c r="A38" s="194">
        <f t="shared" si="3"/>
        <v>30</v>
      </c>
      <c r="B38" s="585" t="s">
        <v>655</v>
      </c>
      <c r="C38" s="576"/>
      <c r="D38" s="577"/>
      <c r="E38" s="577"/>
      <c r="F38" s="577"/>
      <c r="G38" s="577"/>
      <c r="H38" s="577"/>
      <c r="I38" s="577"/>
      <c r="J38" s="577"/>
      <c r="K38" s="577"/>
      <c r="L38" s="577"/>
    </row>
    <row r="39" spans="1:12" ht="18" customHeight="1">
      <c r="A39" s="194">
        <f t="shared" si="3"/>
        <v>31</v>
      </c>
      <c r="B39" s="585" t="s">
        <v>656</v>
      </c>
      <c r="C39" s="576"/>
      <c r="D39" s="577"/>
      <c r="E39" s="577"/>
      <c r="F39" s="577"/>
      <c r="G39" s="577"/>
      <c r="H39" s="577"/>
      <c r="I39" s="577"/>
      <c r="J39" s="577"/>
      <c r="K39" s="577"/>
      <c r="L39" s="577"/>
    </row>
    <row r="40" spans="1:12" ht="18" customHeight="1">
      <c r="B40" s="195" t="s">
        <v>765</v>
      </c>
    </row>
    <row r="41" spans="1:12" ht="18" customHeight="1">
      <c r="A41" s="194">
        <f>A39+1</f>
        <v>32</v>
      </c>
      <c r="B41" s="48" t="s">
        <v>415</v>
      </c>
      <c r="C41" s="576"/>
      <c r="D41" s="576"/>
      <c r="E41" s="576"/>
      <c r="F41" s="576"/>
      <c r="G41" s="576"/>
      <c r="H41" s="576"/>
      <c r="I41" s="576"/>
      <c r="J41" s="576"/>
      <c r="K41" s="576"/>
      <c r="L41" s="576"/>
    </row>
    <row r="42" spans="1:12" ht="18" customHeight="1">
      <c r="A42" s="194">
        <f>A41+1</f>
        <v>33</v>
      </c>
      <c r="B42" s="48" t="s">
        <v>409</v>
      </c>
      <c r="C42" s="576"/>
      <c r="D42" s="576"/>
      <c r="E42" s="576"/>
      <c r="F42" s="576"/>
      <c r="G42" s="576"/>
      <c r="H42" s="576"/>
      <c r="I42" s="576"/>
      <c r="J42" s="576"/>
      <c r="K42" s="576"/>
      <c r="L42" s="576"/>
    </row>
    <row r="43" spans="1:12" ht="18" customHeight="1">
      <c r="A43" s="194">
        <f t="shared" ref="A43:A48" si="4">A42+1</f>
        <v>34</v>
      </c>
      <c r="B43" s="48" t="s">
        <v>410</v>
      </c>
      <c r="C43" s="576"/>
      <c r="D43" s="576"/>
      <c r="E43" s="576"/>
      <c r="F43" s="576"/>
      <c r="G43" s="576"/>
      <c r="H43" s="576"/>
      <c r="I43" s="576"/>
      <c r="J43" s="576"/>
      <c r="K43" s="576"/>
      <c r="L43" s="576"/>
    </row>
    <row r="44" spans="1:12" ht="18" customHeight="1">
      <c r="A44" s="194">
        <f t="shared" si="4"/>
        <v>35</v>
      </c>
      <c r="B44" s="48" t="s">
        <v>411</v>
      </c>
      <c r="C44" s="576"/>
      <c r="D44" s="576"/>
      <c r="E44" s="576"/>
      <c r="F44" s="576"/>
      <c r="G44" s="576"/>
      <c r="H44" s="576"/>
      <c r="I44" s="576"/>
      <c r="J44" s="576"/>
      <c r="K44" s="576"/>
      <c r="L44" s="576"/>
    </row>
    <row r="45" spans="1:12" ht="18" customHeight="1">
      <c r="A45" s="194">
        <f t="shared" si="4"/>
        <v>36</v>
      </c>
      <c r="B45" s="48" t="s">
        <v>412</v>
      </c>
      <c r="C45" s="576"/>
      <c r="D45" s="576"/>
      <c r="E45" s="576"/>
      <c r="F45" s="576"/>
      <c r="G45" s="576"/>
      <c r="H45" s="576"/>
      <c r="I45" s="576"/>
      <c r="J45" s="576"/>
      <c r="K45" s="576"/>
      <c r="L45" s="576"/>
    </row>
    <row r="46" spans="1:12" ht="18" customHeight="1">
      <c r="A46" s="194">
        <f t="shared" si="4"/>
        <v>37</v>
      </c>
      <c r="B46" s="48" t="s">
        <v>472</v>
      </c>
      <c r="C46" s="576"/>
      <c r="D46" s="576"/>
      <c r="E46" s="576"/>
      <c r="F46" s="576"/>
      <c r="G46" s="576"/>
      <c r="H46" s="576"/>
      <c r="I46" s="576"/>
      <c r="J46" s="576"/>
      <c r="K46" s="576"/>
      <c r="L46" s="576"/>
    </row>
    <row r="47" spans="1:12" ht="18" customHeight="1">
      <c r="A47" s="194">
        <f t="shared" si="4"/>
        <v>38</v>
      </c>
      <c r="B47" s="585" t="s">
        <v>655</v>
      </c>
      <c r="C47" s="576"/>
      <c r="D47" s="577"/>
      <c r="E47" s="577"/>
      <c r="F47" s="577"/>
      <c r="G47" s="577"/>
      <c r="H47" s="577"/>
      <c r="I47" s="577"/>
      <c r="J47" s="577"/>
      <c r="K47" s="577"/>
      <c r="L47" s="577"/>
    </row>
    <row r="48" spans="1:12" ht="18" customHeight="1">
      <c r="A48" s="194">
        <f t="shared" si="4"/>
        <v>39</v>
      </c>
      <c r="B48" s="585" t="s">
        <v>656</v>
      </c>
      <c r="C48" s="576"/>
      <c r="D48" s="577"/>
      <c r="E48" s="577"/>
      <c r="F48" s="577"/>
      <c r="G48" s="577"/>
      <c r="H48" s="577"/>
      <c r="I48" s="577"/>
      <c r="J48" s="577"/>
      <c r="K48" s="577"/>
      <c r="L48" s="577"/>
    </row>
    <row r="49" spans="1:12" ht="18" customHeight="1">
      <c r="B49" s="284" t="s">
        <v>766</v>
      </c>
    </row>
    <row r="50" spans="1:12" ht="18" customHeight="1">
      <c r="A50" s="194">
        <f>A48+1</f>
        <v>40</v>
      </c>
      <c r="B50" s="48" t="s">
        <v>415</v>
      </c>
      <c r="C50" s="576"/>
      <c r="D50" s="576"/>
      <c r="E50" s="576"/>
      <c r="F50" s="576"/>
      <c r="G50" s="576"/>
      <c r="H50" s="576"/>
      <c r="I50" s="576"/>
      <c r="J50" s="576"/>
      <c r="K50" s="576"/>
      <c r="L50" s="576"/>
    </row>
    <row r="51" spans="1:12" ht="18" customHeight="1">
      <c r="A51" s="194">
        <f>A50+1</f>
        <v>41</v>
      </c>
      <c r="B51" s="48" t="s">
        <v>409</v>
      </c>
      <c r="C51" s="576"/>
      <c r="D51" s="576"/>
      <c r="E51" s="576"/>
      <c r="F51" s="576"/>
      <c r="G51" s="576"/>
      <c r="H51" s="576"/>
      <c r="I51" s="576"/>
      <c r="J51" s="576"/>
      <c r="K51" s="576"/>
      <c r="L51" s="576"/>
    </row>
    <row r="52" spans="1:12" ht="18" customHeight="1">
      <c r="A52" s="194">
        <f t="shared" ref="A52:A57" si="5">A51+1</f>
        <v>42</v>
      </c>
      <c r="B52" s="48" t="s">
        <v>410</v>
      </c>
      <c r="C52" s="576"/>
      <c r="D52" s="576"/>
      <c r="E52" s="576"/>
      <c r="F52" s="576"/>
      <c r="G52" s="576"/>
      <c r="H52" s="576"/>
      <c r="I52" s="576"/>
      <c r="J52" s="576"/>
      <c r="K52" s="576"/>
      <c r="L52" s="576"/>
    </row>
    <row r="53" spans="1:12" ht="18" customHeight="1">
      <c r="A53" s="194">
        <f t="shared" si="5"/>
        <v>43</v>
      </c>
      <c r="B53" s="48" t="s">
        <v>411</v>
      </c>
      <c r="C53" s="576"/>
      <c r="D53" s="576"/>
      <c r="E53" s="576"/>
      <c r="F53" s="576"/>
      <c r="G53" s="576"/>
      <c r="H53" s="576"/>
      <c r="I53" s="576"/>
      <c r="J53" s="576"/>
      <c r="K53" s="576"/>
      <c r="L53" s="576"/>
    </row>
    <row r="54" spans="1:12" ht="18" customHeight="1">
      <c r="A54" s="194">
        <f t="shared" si="5"/>
        <v>44</v>
      </c>
      <c r="B54" s="48" t="s">
        <v>412</v>
      </c>
      <c r="C54" s="576"/>
      <c r="D54" s="576"/>
      <c r="E54" s="576"/>
      <c r="F54" s="576"/>
      <c r="G54" s="576"/>
      <c r="H54" s="576"/>
      <c r="I54" s="576"/>
      <c r="J54" s="576"/>
      <c r="K54" s="576"/>
      <c r="L54" s="576"/>
    </row>
    <row r="55" spans="1:12" ht="18" customHeight="1">
      <c r="A55" s="194">
        <f t="shared" si="5"/>
        <v>45</v>
      </c>
      <c r="B55" s="48" t="s">
        <v>472</v>
      </c>
      <c r="C55" s="576"/>
      <c r="D55" s="576"/>
      <c r="E55" s="576"/>
      <c r="F55" s="576"/>
      <c r="G55" s="576"/>
      <c r="H55" s="576"/>
      <c r="I55" s="576"/>
      <c r="J55" s="576"/>
      <c r="K55" s="576"/>
      <c r="L55" s="576"/>
    </row>
    <row r="56" spans="1:12" ht="18" customHeight="1">
      <c r="A56" s="194">
        <f t="shared" si="5"/>
        <v>46</v>
      </c>
      <c r="B56" s="585" t="s">
        <v>655</v>
      </c>
      <c r="C56" s="576"/>
      <c r="D56" s="577"/>
      <c r="E56" s="577"/>
      <c r="F56" s="577"/>
      <c r="G56" s="577"/>
      <c r="H56" s="577"/>
      <c r="I56" s="577"/>
      <c r="J56" s="577"/>
      <c r="K56" s="577"/>
      <c r="L56" s="577"/>
    </row>
    <row r="57" spans="1:12" ht="18" customHeight="1">
      <c r="A57" s="194">
        <f t="shared" si="5"/>
        <v>47</v>
      </c>
      <c r="B57" s="585" t="s">
        <v>656</v>
      </c>
      <c r="C57" s="576"/>
      <c r="D57" s="577"/>
      <c r="E57" s="577"/>
      <c r="F57" s="577"/>
      <c r="G57" s="577"/>
      <c r="H57" s="577"/>
      <c r="I57" s="577"/>
      <c r="J57" s="577"/>
      <c r="K57" s="577"/>
      <c r="L57" s="577"/>
    </row>
    <row r="58" spans="1:12" ht="18" customHeight="1">
      <c r="A58" s="194"/>
      <c r="B58" s="195" t="s">
        <v>474</v>
      </c>
    </row>
    <row r="59" spans="1:12" ht="18" customHeight="1">
      <c r="A59" s="194">
        <f>A57+1</f>
        <v>48</v>
      </c>
      <c r="B59" s="585" t="s">
        <v>842</v>
      </c>
      <c r="C59" s="576"/>
      <c r="D59" s="576"/>
      <c r="E59" s="576"/>
      <c r="F59" s="576"/>
      <c r="G59" s="576"/>
      <c r="H59" s="576"/>
      <c r="I59" s="576"/>
      <c r="J59" s="576"/>
      <c r="K59" s="576"/>
      <c r="L59" s="576"/>
    </row>
    <row r="60" spans="1:12" ht="18" customHeight="1">
      <c r="A60" s="194">
        <f>A59+1</f>
        <v>49</v>
      </c>
      <c r="B60" s="48" t="s">
        <v>410</v>
      </c>
      <c r="C60" s="576"/>
      <c r="D60" s="576"/>
      <c r="E60" s="576"/>
      <c r="F60" s="576"/>
      <c r="G60" s="576"/>
      <c r="H60" s="576"/>
      <c r="I60" s="576"/>
      <c r="J60" s="576"/>
      <c r="K60" s="576"/>
      <c r="L60" s="576"/>
    </row>
    <row r="61" spans="1:12" ht="18" customHeight="1">
      <c r="A61" s="194">
        <f t="shared" ref="A61:A63" si="6">A60+1</f>
        <v>50</v>
      </c>
      <c r="B61" s="48" t="s">
        <v>411</v>
      </c>
      <c r="C61" s="576"/>
      <c r="D61" s="576"/>
      <c r="E61" s="576"/>
      <c r="F61" s="576"/>
      <c r="G61" s="576"/>
      <c r="H61" s="576"/>
      <c r="I61" s="576"/>
      <c r="J61" s="576"/>
      <c r="K61" s="576"/>
      <c r="L61" s="576"/>
    </row>
    <row r="62" spans="1:12" ht="18" customHeight="1">
      <c r="A62" s="194">
        <f t="shared" si="6"/>
        <v>51</v>
      </c>
      <c r="B62" s="48" t="s">
        <v>412</v>
      </c>
      <c r="C62" s="576"/>
      <c r="D62" s="576"/>
      <c r="E62" s="576"/>
      <c r="F62" s="576"/>
      <c r="G62" s="576"/>
      <c r="H62" s="576"/>
      <c r="I62" s="576"/>
      <c r="J62" s="576"/>
      <c r="K62" s="576"/>
      <c r="L62" s="576"/>
    </row>
    <row r="63" spans="1:12" ht="18" customHeight="1">
      <c r="A63" s="194">
        <f t="shared" si="6"/>
        <v>52</v>
      </c>
      <c r="B63" s="48" t="s">
        <v>472</v>
      </c>
      <c r="C63" s="576"/>
      <c r="D63" s="576"/>
      <c r="E63" s="576"/>
      <c r="F63" s="576"/>
      <c r="G63" s="576"/>
      <c r="H63" s="576"/>
      <c r="I63" s="576"/>
      <c r="J63" s="576"/>
      <c r="K63" s="576"/>
      <c r="L63" s="576"/>
    </row>
    <row r="64" spans="1:12" ht="18" customHeight="1">
      <c r="A64" s="194"/>
      <c r="B64" s="195" t="s">
        <v>607</v>
      </c>
    </row>
    <row r="65" spans="1:12" ht="18" customHeight="1">
      <c r="A65" s="194">
        <f>A63+1</f>
        <v>53</v>
      </c>
      <c r="B65" s="585" t="s">
        <v>842</v>
      </c>
      <c r="C65" s="576"/>
      <c r="D65" s="576"/>
      <c r="E65" s="576"/>
      <c r="F65" s="576"/>
      <c r="G65" s="576"/>
      <c r="H65" s="576"/>
      <c r="I65" s="576"/>
      <c r="J65" s="576"/>
      <c r="K65" s="576"/>
      <c r="L65" s="576"/>
    </row>
    <row r="66" spans="1:12" ht="18" customHeight="1">
      <c r="A66" s="194">
        <f>A65+1</f>
        <v>54</v>
      </c>
      <c r="B66" s="48" t="s">
        <v>410</v>
      </c>
      <c r="C66" s="576"/>
      <c r="D66" s="576"/>
      <c r="E66" s="576"/>
      <c r="F66" s="576"/>
      <c r="G66" s="576"/>
      <c r="H66" s="576"/>
      <c r="I66" s="576"/>
      <c r="J66" s="576"/>
      <c r="K66" s="576"/>
      <c r="L66" s="576"/>
    </row>
    <row r="67" spans="1:12" ht="18" customHeight="1">
      <c r="A67" s="194">
        <f t="shared" ref="A67:A69" si="7">A66+1</f>
        <v>55</v>
      </c>
      <c r="B67" s="48" t="s">
        <v>411</v>
      </c>
      <c r="C67" s="576"/>
      <c r="D67" s="576"/>
      <c r="E67" s="576"/>
      <c r="F67" s="576"/>
      <c r="G67" s="576"/>
      <c r="H67" s="576"/>
      <c r="I67" s="576"/>
      <c r="J67" s="576"/>
      <c r="K67" s="576"/>
      <c r="L67" s="576"/>
    </row>
    <row r="68" spans="1:12" ht="18" customHeight="1">
      <c r="A68" s="194">
        <f t="shared" si="7"/>
        <v>56</v>
      </c>
      <c r="B68" s="48" t="s">
        <v>412</v>
      </c>
      <c r="C68" s="576"/>
      <c r="D68" s="576"/>
      <c r="E68" s="576"/>
      <c r="F68" s="576"/>
      <c r="G68" s="576"/>
      <c r="H68" s="576"/>
      <c r="I68" s="576"/>
      <c r="J68" s="576"/>
      <c r="K68" s="576"/>
      <c r="L68" s="576"/>
    </row>
    <row r="69" spans="1:12" ht="18" customHeight="1">
      <c r="A69" s="194">
        <f t="shared" si="7"/>
        <v>57</v>
      </c>
      <c r="B69" s="48" t="s">
        <v>472</v>
      </c>
      <c r="C69" s="576"/>
      <c r="D69" s="576"/>
      <c r="E69" s="576"/>
      <c r="F69" s="576"/>
      <c r="G69" s="576"/>
      <c r="H69" s="576"/>
      <c r="I69" s="576"/>
      <c r="J69" s="576"/>
      <c r="K69" s="576"/>
      <c r="L69" s="576"/>
    </row>
    <row r="70" spans="1:12" ht="18" customHeight="1">
      <c r="B70" s="195" t="s">
        <v>473</v>
      </c>
    </row>
    <row r="71" spans="1:12" ht="18" customHeight="1">
      <c r="A71" s="194">
        <f>A69+1</f>
        <v>58</v>
      </c>
      <c r="B71" s="48" t="s">
        <v>415</v>
      </c>
      <c r="C71" s="577">
        <f>SUM(C72:C74)</f>
        <v>0</v>
      </c>
      <c r="D71" s="577">
        <f t="shared" ref="D71:L71" si="8">SUM(D72:D74)</f>
        <v>0</v>
      </c>
      <c r="E71" s="577">
        <f t="shared" si="8"/>
        <v>0</v>
      </c>
      <c r="F71" s="577">
        <f t="shared" si="8"/>
        <v>0</v>
      </c>
      <c r="G71" s="577">
        <f t="shared" si="8"/>
        <v>0</v>
      </c>
      <c r="H71" s="577">
        <f t="shared" si="8"/>
        <v>0</v>
      </c>
      <c r="I71" s="577">
        <f t="shared" si="8"/>
        <v>0</v>
      </c>
      <c r="J71" s="577">
        <f t="shared" si="8"/>
        <v>0</v>
      </c>
      <c r="K71" s="577">
        <f t="shared" si="8"/>
        <v>0</v>
      </c>
      <c r="L71" s="577">
        <f t="shared" si="8"/>
        <v>0</v>
      </c>
    </row>
    <row r="72" spans="1:12" ht="18" customHeight="1">
      <c r="A72" s="194">
        <f t="shared" ref="A72:A78" si="9">A71+1</f>
        <v>59</v>
      </c>
      <c r="B72" s="585" t="s">
        <v>559</v>
      </c>
      <c r="C72" s="576"/>
      <c r="D72" s="576"/>
      <c r="E72" s="576"/>
      <c r="F72" s="576"/>
      <c r="G72" s="576"/>
      <c r="H72" s="576"/>
      <c r="I72" s="576"/>
      <c r="J72" s="576"/>
      <c r="K72" s="576"/>
      <c r="L72" s="576"/>
    </row>
    <row r="73" spans="1:12" ht="18" customHeight="1">
      <c r="A73" s="194">
        <f t="shared" si="9"/>
        <v>60</v>
      </c>
      <c r="B73" s="586" t="s">
        <v>560</v>
      </c>
      <c r="C73" s="577"/>
      <c r="D73" s="576"/>
      <c r="E73" s="576"/>
      <c r="F73" s="576"/>
      <c r="G73" s="576"/>
      <c r="H73" s="576"/>
      <c r="I73" s="576"/>
      <c r="J73" s="576"/>
      <c r="K73" s="576"/>
      <c r="L73" s="576"/>
    </row>
    <row r="74" spans="1:12" ht="18" customHeight="1">
      <c r="A74" s="194">
        <f t="shared" si="9"/>
        <v>61</v>
      </c>
      <c r="B74" s="586" t="s">
        <v>561</v>
      </c>
      <c r="C74" s="577"/>
      <c r="D74" s="577"/>
      <c r="E74" s="577"/>
      <c r="F74" s="577"/>
      <c r="G74" s="577"/>
      <c r="H74" s="577"/>
      <c r="I74" s="576"/>
      <c r="J74" s="576"/>
      <c r="K74" s="576"/>
      <c r="L74" s="576"/>
    </row>
    <row r="75" spans="1:12" ht="18" customHeight="1">
      <c r="A75" s="194">
        <f t="shared" si="9"/>
        <v>62</v>
      </c>
      <c r="B75" s="48" t="s">
        <v>410</v>
      </c>
      <c r="C75" s="576"/>
      <c r="D75" s="576"/>
      <c r="E75" s="576"/>
      <c r="F75" s="576"/>
      <c r="G75" s="576"/>
      <c r="H75" s="576"/>
      <c r="I75" s="576"/>
      <c r="J75" s="576"/>
      <c r="K75" s="576"/>
      <c r="L75" s="576"/>
    </row>
    <row r="76" spans="1:12" ht="18" customHeight="1">
      <c r="A76" s="194">
        <f t="shared" si="9"/>
        <v>63</v>
      </c>
      <c r="B76" s="48" t="s">
        <v>411</v>
      </c>
      <c r="C76" s="576"/>
      <c r="D76" s="576"/>
      <c r="E76" s="576"/>
      <c r="F76" s="576"/>
      <c r="G76" s="576"/>
      <c r="H76" s="576"/>
      <c r="I76" s="576"/>
      <c r="J76" s="576"/>
      <c r="K76" s="576"/>
      <c r="L76" s="576"/>
    </row>
    <row r="77" spans="1:12" ht="18" customHeight="1">
      <c r="A77" s="194">
        <f t="shared" si="9"/>
        <v>64</v>
      </c>
      <c r="B77" s="48" t="s">
        <v>412</v>
      </c>
      <c r="C77" s="576"/>
      <c r="D77" s="576"/>
      <c r="E77" s="576"/>
      <c r="F77" s="576"/>
      <c r="G77" s="576"/>
      <c r="H77" s="576"/>
      <c r="I77" s="576"/>
      <c r="J77" s="576"/>
      <c r="K77" s="576"/>
      <c r="L77" s="576"/>
    </row>
    <row r="78" spans="1:12" ht="18" customHeight="1">
      <c r="A78" s="194">
        <f t="shared" si="9"/>
        <v>65</v>
      </c>
      <c r="B78" s="48" t="s">
        <v>472</v>
      </c>
      <c r="C78" s="576"/>
      <c r="D78" s="576"/>
      <c r="E78" s="576"/>
      <c r="F78" s="576"/>
      <c r="G78" s="576"/>
      <c r="H78" s="576"/>
      <c r="I78" s="576"/>
      <c r="J78" s="576"/>
      <c r="K78" s="576"/>
      <c r="L78" s="576"/>
    </row>
    <row r="79" spans="1:12" ht="18" customHeight="1">
      <c r="A79" s="194"/>
      <c r="B79" s="195" t="s">
        <v>763</v>
      </c>
    </row>
    <row r="80" spans="1:12" ht="18" customHeight="1">
      <c r="A80" s="194">
        <f>A78+1</f>
        <v>66</v>
      </c>
      <c r="B80" s="48" t="s">
        <v>415</v>
      </c>
      <c r="C80" s="577">
        <f>SUM(C81:C83)</f>
        <v>0</v>
      </c>
      <c r="D80" s="577">
        <f t="shared" ref="D80:L80" si="10">SUM(D81:D83)</f>
        <v>0</v>
      </c>
      <c r="E80" s="577">
        <f t="shared" si="10"/>
        <v>0</v>
      </c>
      <c r="F80" s="577">
        <f t="shared" si="10"/>
        <v>0</v>
      </c>
      <c r="G80" s="577">
        <f t="shared" si="10"/>
        <v>0</v>
      </c>
      <c r="H80" s="577">
        <f t="shared" si="10"/>
        <v>0</v>
      </c>
      <c r="I80" s="577">
        <f t="shared" si="10"/>
        <v>0</v>
      </c>
      <c r="J80" s="577">
        <f t="shared" si="10"/>
        <v>0</v>
      </c>
      <c r="K80" s="577">
        <f t="shared" si="10"/>
        <v>0</v>
      </c>
      <c r="L80" s="577">
        <f t="shared" si="10"/>
        <v>0</v>
      </c>
    </row>
    <row r="81" spans="1:12" ht="18" customHeight="1">
      <c r="A81" s="194">
        <f t="shared" ref="A81:A87" si="11">A80+1</f>
        <v>67</v>
      </c>
      <c r="B81" s="585" t="s">
        <v>559</v>
      </c>
      <c r="C81" s="576"/>
      <c r="D81" s="576"/>
      <c r="E81" s="576"/>
      <c r="F81" s="576"/>
      <c r="G81" s="576"/>
      <c r="H81" s="576"/>
      <c r="I81" s="576"/>
      <c r="J81" s="576"/>
      <c r="K81" s="576"/>
      <c r="L81" s="576"/>
    </row>
    <row r="82" spans="1:12" ht="18" customHeight="1">
      <c r="A82" s="194">
        <f t="shared" si="11"/>
        <v>68</v>
      </c>
      <c r="B82" s="586" t="s">
        <v>560</v>
      </c>
      <c r="C82" s="577"/>
      <c r="D82" s="576"/>
      <c r="E82" s="576"/>
      <c r="F82" s="576"/>
      <c r="G82" s="576"/>
      <c r="H82" s="576"/>
      <c r="I82" s="576"/>
      <c r="J82" s="576"/>
      <c r="K82" s="576"/>
      <c r="L82" s="576"/>
    </row>
    <row r="83" spans="1:12" ht="18" customHeight="1">
      <c r="A83" s="194">
        <f t="shared" si="11"/>
        <v>69</v>
      </c>
      <c r="B83" s="586" t="s">
        <v>561</v>
      </c>
      <c r="C83" s="577"/>
      <c r="D83" s="577"/>
      <c r="E83" s="577"/>
      <c r="F83" s="577"/>
      <c r="G83" s="577"/>
      <c r="H83" s="577"/>
      <c r="I83" s="576"/>
      <c r="J83" s="576"/>
      <c r="K83" s="576"/>
      <c r="L83" s="576"/>
    </row>
    <row r="84" spans="1:12" ht="18" customHeight="1">
      <c r="A84" s="194">
        <f t="shared" si="11"/>
        <v>70</v>
      </c>
      <c r="B84" s="48" t="s">
        <v>410</v>
      </c>
      <c r="C84" s="576"/>
      <c r="D84" s="576"/>
      <c r="E84" s="576"/>
      <c r="F84" s="576"/>
      <c r="G84" s="576"/>
      <c r="H84" s="576"/>
      <c r="I84" s="576"/>
      <c r="J84" s="576"/>
      <c r="K84" s="576"/>
      <c r="L84" s="576"/>
    </row>
    <row r="85" spans="1:12" ht="18" customHeight="1">
      <c r="A85" s="194">
        <f t="shared" si="11"/>
        <v>71</v>
      </c>
      <c r="B85" s="48" t="s">
        <v>411</v>
      </c>
      <c r="C85" s="576"/>
      <c r="D85" s="576"/>
      <c r="E85" s="576"/>
      <c r="F85" s="576"/>
      <c r="G85" s="576"/>
      <c r="H85" s="576"/>
      <c r="I85" s="576"/>
      <c r="J85" s="576"/>
      <c r="K85" s="576"/>
      <c r="L85" s="576"/>
    </row>
    <row r="86" spans="1:12" ht="18" customHeight="1">
      <c r="A86" s="194">
        <f t="shared" si="11"/>
        <v>72</v>
      </c>
      <c r="B86" s="48" t="s">
        <v>412</v>
      </c>
      <c r="C86" s="576"/>
      <c r="D86" s="576"/>
      <c r="E86" s="576"/>
      <c r="F86" s="576"/>
      <c r="G86" s="576"/>
      <c r="H86" s="576"/>
      <c r="I86" s="576"/>
      <c r="J86" s="576"/>
      <c r="K86" s="576"/>
      <c r="L86" s="576"/>
    </row>
    <row r="87" spans="1:12" ht="18" customHeight="1">
      <c r="A87" s="194">
        <f t="shared" si="11"/>
        <v>73</v>
      </c>
      <c r="B87" s="48" t="s">
        <v>472</v>
      </c>
      <c r="C87" s="576"/>
      <c r="D87" s="576"/>
      <c r="E87" s="576"/>
      <c r="F87" s="576"/>
      <c r="G87" s="576"/>
      <c r="H87" s="576"/>
      <c r="I87" s="576"/>
      <c r="J87" s="576"/>
      <c r="K87" s="576"/>
      <c r="L87" s="576"/>
    </row>
    <row r="88" spans="1:12" ht="18" customHeight="1">
      <c r="A88" s="194"/>
      <c r="B88" s="195" t="s">
        <v>957</v>
      </c>
    </row>
    <row r="89" spans="1:12" ht="18" customHeight="1">
      <c r="A89" s="194">
        <f>A87+1</f>
        <v>74</v>
      </c>
      <c r="B89" s="48" t="s">
        <v>415</v>
      </c>
      <c r="C89" s="576"/>
      <c r="D89" s="576"/>
      <c r="E89" s="576"/>
      <c r="F89" s="576"/>
      <c r="G89" s="576"/>
      <c r="H89" s="576"/>
      <c r="I89" s="576"/>
      <c r="J89" s="576"/>
      <c r="K89" s="576"/>
      <c r="L89" s="576"/>
    </row>
    <row r="90" spans="1:12" ht="18" customHeight="1">
      <c r="A90" s="194">
        <f t="shared" ref="A90:A93" si="12">A89+1</f>
        <v>75</v>
      </c>
      <c r="B90" s="48" t="s">
        <v>410</v>
      </c>
      <c r="C90" s="576"/>
      <c r="D90" s="576"/>
      <c r="E90" s="576"/>
      <c r="F90" s="576"/>
      <c r="G90" s="576"/>
      <c r="H90" s="576"/>
      <c r="I90" s="576"/>
      <c r="J90" s="576"/>
      <c r="K90" s="576"/>
      <c r="L90" s="576"/>
    </row>
    <row r="91" spans="1:12" ht="18" customHeight="1">
      <c r="A91" s="194">
        <f t="shared" si="12"/>
        <v>76</v>
      </c>
      <c r="B91" s="48" t="s">
        <v>411</v>
      </c>
      <c r="C91" s="576"/>
      <c r="D91" s="576"/>
      <c r="E91" s="576"/>
      <c r="F91" s="576"/>
      <c r="G91" s="576"/>
      <c r="H91" s="576"/>
      <c r="I91" s="576"/>
      <c r="J91" s="576"/>
      <c r="K91" s="576"/>
      <c r="L91" s="576"/>
    </row>
    <row r="92" spans="1:12" ht="18" customHeight="1">
      <c r="A92" s="194">
        <f t="shared" si="12"/>
        <v>77</v>
      </c>
      <c r="B92" s="48" t="s">
        <v>412</v>
      </c>
      <c r="C92" s="576"/>
      <c r="D92" s="576"/>
      <c r="E92" s="576"/>
      <c r="F92" s="576"/>
      <c r="G92" s="576"/>
      <c r="H92" s="576"/>
      <c r="I92" s="576"/>
      <c r="J92" s="576"/>
      <c r="K92" s="576"/>
      <c r="L92" s="576"/>
    </row>
    <row r="93" spans="1:12" ht="18" customHeight="1">
      <c r="A93" s="194">
        <f t="shared" si="12"/>
        <v>78</v>
      </c>
      <c r="B93" s="48" t="s">
        <v>472</v>
      </c>
      <c r="C93" s="576"/>
      <c r="D93" s="576"/>
      <c r="E93" s="576"/>
      <c r="F93" s="576"/>
      <c r="G93" s="576"/>
      <c r="H93" s="576"/>
      <c r="I93" s="576"/>
      <c r="J93" s="576"/>
      <c r="K93" s="576"/>
      <c r="L93" s="576"/>
    </row>
    <row r="94" spans="1:12" ht="18" customHeight="1">
      <c r="B94" s="195" t="s">
        <v>958</v>
      </c>
    </row>
    <row r="95" spans="1:12" ht="18" customHeight="1">
      <c r="A95" s="194">
        <f>A93+1</f>
        <v>79</v>
      </c>
      <c r="B95" s="48" t="s">
        <v>415</v>
      </c>
      <c r="C95" s="576"/>
      <c r="D95" s="576"/>
      <c r="E95" s="576"/>
      <c r="F95" s="576"/>
      <c r="G95" s="576"/>
      <c r="H95" s="576"/>
      <c r="I95" s="576"/>
      <c r="J95" s="576"/>
      <c r="K95" s="576"/>
      <c r="L95" s="576"/>
    </row>
    <row r="96" spans="1:12" ht="18" customHeight="1">
      <c r="A96" s="194">
        <f>A95+1</f>
        <v>80</v>
      </c>
      <c r="B96" s="48" t="s">
        <v>410</v>
      </c>
      <c r="C96" s="576"/>
      <c r="D96" s="576"/>
      <c r="E96" s="576"/>
      <c r="F96" s="576"/>
      <c r="G96" s="576"/>
      <c r="H96" s="576"/>
      <c r="I96" s="576"/>
      <c r="J96" s="576"/>
      <c r="K96" s="576"/>
      <c r="L96" s="576"/>
    </row>
    <row r="97" spans="1:12" ht="18" customHeight="1">
      <c r="A97" s="194">
        <f t="shared" ref="A97:A99" si="13">A96+1</f>
        <v>81</v>
      </c>
      <c r="B97" s="48" t="s">
        <v>411</v>
      </c>
      <c r="C97" s="576"/>
      <c r="D97" s="576"/>
      <c r="E97" s="576"/>
      <c r="F97" s="576"/>
      <c r="G97" s="576"/>
      <c r="H97" s="576"/>
      <c r="I97" s="576"/>
      <c r="J97" s="576"/>
      <c r="K97" s="576"/>
      <c r="L97" s="576"/>
    </row>
    <row r="98" spans="1:12" ht="18" customHeight="1">
      <c r="A98" s="194">
        <f t="shared" si="13"/>
        <v>82</v>
      </c>
      <c r="B98" s="48" t="s">
        <v>412</v>
      </c>
      <c r="C98" s="576"/>
      <c r="D98" s="576"/>
      <c r="E98" s="576"/>
      <c r="F98" s="576"/>
      <c r="G98" s="576"/>
      <c r="H98" s="576"/>
      <c r="I98" s="576"/>
      <c r="J98" s="576"/>
      <c r="K98" s="576"/>
      <c r="L98" s="576"/>
    </row>
    <row r="99" spans="1:12" ht="18" customHeight="1">
      <c r="A99" s="194">
        <f t="shared" si="13"/>
        <v>83</v>
      </c>
      <c r="B99" s="48" t="s">
        <v>472</v>
      </c>
      <c r="C99" s="576"/>
      <c r="D99" s="576"/>
      <c r="E99" s="576"/>
      <c r="F99" s="576"/>
      <c r="G99" s="576"/>
      <c r="H99" s="576"/>
      <c r="I99" s="576"/>
      <c r="J99" s="576"/>
      <c r="K99" s="576"/>
      <c r="L99" s="576"/>
    </row>
    <row r="100" spans="1:12" ht="18" customHeight="1">
      <c r="B100" s="195" t="s">
        <v>657</v>
      </c>
    </row>
    <row r="101" spans="1:12" ht="18" customHeight="1">
      <c r="A101" s="194">
        <f>A99+1</f>
        <v>84</v>
      </c>
      <c r="B101" s="48" t="s">
        <v>415</v>
      </c>
      <c r="C101" s="576"/>
      <c r="D101" s="576"/>
      <c r="E101" s="576"/>
      <c r="F101" s="576"/>
      <c r="G101" s="576"/>
      <c r="H101" s="576"/>
      <c r="I101" s="576"/>
      <c r="J101" s="576"/>
      <c r="K101" s="576"/>
      <c r="L101" s="576"/>
    </row>
    <row r="102" spans="1:12" ht="18" customHeight="1">
      <c r="A102" s="194">
        <f>A101+1</f>
        <v>85</v>
      </c>
      <c r="B102" s="48" t="s">
        <v>409</v>
      </c>
      <c r="C102" s="576"/>
      <c r="D102" s="576"/>
      <c r="E102" s="576"/>
      <c r="F102" s="576"/>
      <c r="G102" s="576"/>
      <c r="H102" s="576"/>
      <c r="I102" s="576"/>
      <c r="J102" s="576"/>
      <c r="K102" s="576"/>
      <c r="L102" s="576"/>
    </row>
    <row r="103" spans="1:12" ht="18" customHeight="1">
      <c r="A103" s="194">
        <f t="shared" ref="A103:A105" si="14">A102+1</f>
        <v>86</v>
      </c>
      <c r="B103" s="48" t="s">
        <v>410</v>
      </c>
      <c r="C103" s="576"/>
      <c r="D103" s="576"/>
      <c r="E103" s="576"/>
      <c r="F103" s="576"/>
      <c r="G103" s="576"/>
      <c r="H103" s="576"/>
      <c r="I103" s="576"/>
      <c r="J103" s="576"/>
      <c r="K103" s="576"/>
      <c r="L103" s="576"/>
    </row>
    <row r="104" spans="1:12" ht="18" customHeight="1">
      <c r="A104" s="194">
        <f t="shared" si="14"/>
        <v>87</v>
      </c>
      <c r="B104" s="48" t="s">
        <v>411</v>
      </c>
      <c r="C104" s="576"/>
      <c r="D104" s="576"/>
      <c r="E104" s="576"/>
      <c r="F104" s="576"/>
      <c r="G104" s="576"/>
      <c r="H104" s="576"/>
      <c r="I104" s="576"/>
      <c r="J104" s="576"/>
      <c r="K104" s="576"/>
      <c r="L104" s="576"/>
    </row>
    <row r="105" spans="1:12" ht="18" customHeight="1">
      <c r="A105" s="194">
        <f t="shared" si="14"/>
        <v>88</v>
      </c>
      <c r="B105" s="48" t="s">
        <v>412</v>
      </c>
      <c r="C105" s="576"/>
      <c r="D105" s="576"/>
      <c r="E105" s="576"/>
      <c r="F105" s="576"/>
      <c r="G105" s="576"/>
      <c r="H105" s="576"/>
      <c r="I105" s="576"/>
      <c r="J105" s="576"/>
      <c r="K105" s="576"/>
      <c r="L105" s="576"/>
    </row>
    <row r="106" spans="1:12" ht="18" customHeight="1">
      <c r="A106" s="194">
        <f t="shared" ref="A106" si="15">A105+1</f>
        <v>89</v>
      </c>
      <c r="B106" s="48" t="s">
        <v>472</v>
      </c>
      <c r="C106" s="576"/>
      <c r="D106" s="576"/>
      <c r="E106" s="576"/>
      <c r="F106" s="576"/>
      <c r="G106" s="576"/>
      <c r="H106" s="576"/>
      <c r="I106" s="576"/>
      <c r="J106" s="576"/>
      <c r="K106" s="576"/>
      <c r="L106" s="576"/>
    </row>
    <row r="107" spans="1:12" ht="18" customHeight="1">
      <c r="B107" s="195" t="s">
        <v>658</v>
      </c>
    </row>
    <row r="108" spans="1:12" ht="18" customHeight="1">
      <c r="A108" s="194">
        <f>A106+1</f>
        <v>90</v>
      </c>
      <c r="B108" s="48" t="s">
        <v>415</v>
      </c>
      <c r="C108" s="576"/>
      <c r="D108" s="576"/>
      <c r="E108" s="576"/>
      <c r="F108" s="576"/>
      <c r="G108" s="576"/>
      <c r="H108" s="576"/>
      <c r="I108" s="576"/>
      <c r="J108" s="576"/>
      <c r="K108" s="576"/>
      <c r="L108" s="576"/>
    </row>
    <row r="109" spans="1:12" ht="18" customHeight="1">
      <c r="A109" s="194">
        <f t="shared" ref="A109:A112" si="16">A108+1</f>
        <v>91</v>
      </c>
      <c r="B109" s="48" t="s">
        <v>409</v>
      </c>
      <c r="C109" s="576"/>
      <c r="D109" s="576"/>
      <c r="E109" s="576"/>
      <c r="F109" s="576"/>
      <c r="G109" s="576"/>
      <c r="H109" s="576"/>
      <c r="I109" s="576"/>
      <c r="J109" s="576"/>
      <c r="K109" s="576"/>
      <c r="L109" s="576"/>
    </row>
    <row r="110" spans="1:12" ht="18" customHeight="1">
      <c r="A110" s="194">
        <f t="shared" si="16"/>
        <v>92</v>
      </c>
      <c r="B110" s="48" t="s">
        <v>410</v>
      </c>
      <c r="C110" s="576"/>
      <c r="D110" s="576"/>
      <c r="E110" s="576"/>
      <c r="F110" s="576"/>
      <c r="G110" s="576"/>
      <c r="H110" s="576"/>
      <c r="I110" s="576"/>
      <c r="J110" s="576"/>
      <c r="K110" s="576"/>
      <c r="L110" s="576"/>
    </row>
    <row r="111" spans="1:12" ht="18" customHeight="1">
      <c r="A111" s="194">
        <f t="shared" si="16"/>
        <v>93</v>
      </c>
      <c r="B111" s="48" t="s">
        <v>411</v>
      </c>
      <c r="C111" s="576"/>
      <c r="D111" s="576"/>
      <c r="E111" s="576"/>
      <c r="F111" s="576"/>
      <c r="G111" s="576"/>
      <c r="H111" s="576"/>
      <c r="I111" s="576"/>
      <c r="J111" s="576"/>
      <c r="K111" s="576"/>
      <c r="L111" s="576"/>
    </row>
    <row r="112" spans="1:12" ht="18" customHeight="1">
      <c r="A112" s="194">
        <f t="shared" si="16"/>
        <v>94</v>
      </c>
      <c r="B112" s="48" t="s">
        <v>412</v>
      </c>
      <c r="C112" s="576"/>
      <c r="D112" s="576"/>
      <c r="E112" s="576"/>
      <c r="F112" s="576"/>
      <c r="G112" s="576"/>
      <c r="H112" s="576"/>
      <c r="I112" s="576"/>
      <c r="J112" s="576"/>
      <c r="K112" s="576"/>
      <c r="L112" s="576"/>
    </row>
    <row r="113" spans="1:12" ht="18" customHeight="1">
      <c r="A113" s="194">
        <f t="shared" ref="A113" si="17">A112+1</f>
        <v>95</v>
      </c>
      <c r="B113" s="48" t="s">
        <v>472</v>
      </c>
      <c r="C113" s="576"/>
      <c r="D113" s="576"/>
      <c r="E113" s="576"/>
      <c r="F113" s="576"/>
      <c r="G113" s="576"/>
      <c r="H113" s="576"/>
      <c r="I113" s="576"/>
      <c r="J113" s="576"/>
      <c r="K113" s="576"/>
      <c r="L113" s="576"/>
    </row>
    <row r="114" spans="1:12" ht="18" customHeight="1">
      <c r="B114" s="195" t="s">
        <v>659</v>
      </c>
    </row>
    <row r="115" spans="1:12" ht="18" customHeight="1">
      <c r="A115" s="194">
        <f>A113+1</f>
        <v>96</v>
      </c>
      <c r="B115" s="48" t="s">
        <v>415</v>
      </c>
      <c r="C115" s="576"/>
      <c r="D115" s="576"/>
      <c r="E115" s="576"/>
      <c r="F115" s="576"/>
      <c r="G115" s="576"/>
      <c r="H115" s="576"/>
      <c r="I115" s="576"/>
      <c r="J115" s="576"/>
      <c r="K115" s="576"/>
      <c r="L115" s="576"/>
    </row>
    <row r="116" spans="1:12" ht="18" customHeight="1">
      <c r="A116" s="194">
        <f t="shared" ref="A116:A120" si="18">A115+1</f>
        <v>97</v>
      </c>
      <c r="B116" s="48" t="s">
        <v>409</v>
      </c>
      <c r="C116" s="576"/>
      <c r="D116" s="576"/>
      <c r="E116" s="576"/>
      <c r="F116" s="576"/>
      <c r="G116" s="576"/>
      <c r="H116" s="576"/>
      <c r="I116" s="576"/>
      <c r="J116" s="576"/>
      <c r="K116" s="576"/>
      <c r="L116" s="576"/>
    </row>
    <row r="117" spans="1:12" ht="18" customHeight="1">
      <c r="A117" s="194">
        <f t="shared" si="18"/>
        <v>98</v>
      </c>
      <c r="B117" s="48" t="s">
        <v>410</v>
      </c>
      <c r="C117" s="576"/>
      <c r="D117" s="576"/>
      <c r="E117" s="576"/>
      <c r="F117" s="576"/>
      <c r="G117" s="576"/>
      <c r="H117" s="576"/>
      <c r="I117" s="576"/>
      <c r="J117" s="576"/>
      <c r="K117" s="576"/>
      <c r="L117" s="576"/>
    </row>
    <row r="118" spans="1:12" ht="18" customHeight="1">
      <c r="A118" s="194">
        <f t="shared" si="18"/>
        <v>99</v>
      </c>
      <c r="B118" s="48" t="s">
        <v>411</v>
      </c>
      <c r="C118" s="576"/>
      <c r="D118" s="576"/>
      <c r="E118" s="576"/>
      <c r="F118" s="576"/>
      <c r="G118" s="576"/>
      <c r="H118" s="576"/>
      <c r="I118" s="576"/>
      <c r="J118" s="576"/>
      <c r="K118" s="576"/>
      <c r="L118" s="576"/>
    </row>
    <row r="119" spans="1:12" ht="18" customHeight="1">
      <c r="A119" s="194">
        <f t="shared" si="18"/>
        <v>100</v>
      </c>
      <c r="B119" s="48" t="s">
        <v>412</v>
      </c>
      <c r="C119" s="576"/>
      <c r="D119" s="576"/>
      <c r="E119" s="576"/>
      <c r="F119" s="576"/>
      <c r="G119" s="576"/>
      <c r="H119" s="576"/>
      <c r="I119" s="576"/>
      <c r="J119" s="576"/>
      <c r="K119" s="576"/>
      <c r="L119" s="576"/>
    </row>
    <row r="120" spans="1:12" ht="18" customHeight="1">
      <c r="A120" s="194">
        <f t="shared" si="18"/>
        <v>101</v>
      </c>
      <c r="B120" s="48" t="s">
        <v>472</v>
      </c>
      <c r="C120" s="576"/>
      <c r="D120" s="576"/>
      <c r="E120" s="576"/>
      <c r="F120" s="576"/>
      <c r="G120" s="576"/>
      <c r="H120" s="576"/>
      <c r="I120" s="576"/>
      <c r="J120" s="576"/>
      <c r="K120" s="576"/>
      <c r="L120" s="576"/>
    </row>
    <row r="121" spans="1:12" ht="18" customHeight="1">
      <c r="B121" s="195" t="s">
        <v>660</v>
      </c>
    </row>
    <row r="122" spans="1:12" ht="18" customHeight="1">
      <c r="A122" s="194">
        <f>A120+1</f>
        <v>102</v>
      </c>
      <c r="B122" s="48" t="s">
        <v>415</v>
      </c>
      <c r="C122" s="576"/>
      <c r="D122" s="576"/>
      <c r="E122" s="576"/>
      <c r="F122" s="576"/>
      <c r="G122" s="576"/>
      <c r="H122" s="576"/>
      <c r="I122" s="576"/>
      <c r="J122" s="576"/>
      <c r="K122" s="576"/>
      <c r="L122" s="576"/>
    </row>
    <row r="123" spans="1:12" ht="18" customHeight="1">
      <c r="A123" s="194">
        <f t="shared" ref="A123:A127" si="19">A122+1</f>
        <v>103</v>
      </c>
      <c r="B123" s="48" t="s">
        <v>409</v>
      </c>
      <c r="C123" s="576"/>
      <c r="D123" s="576"/>
      <c r="E123" s="576"/>
      <c r="F123" s="576"/>
      <c r="G123" s="576"/>
      <c r="H123" s="576"/>
      <c r="I123" s="576"/>
      <c r="J123" s="576"/>
      <c r="K123" s="576"/>
      <c r="L123" s="576"/>
    </row>
    <row r="124" spans="1:12" ht="18" customHeight="1">
      <c r="A124" s="194">
        <f t="shared" si="19"/>
        <v>104</v>
      </c>
      <c r="B124" s="48" t="s">
        <v>410</v>
      </c>
      <c r="C124" s="576"/>
      <c r="D124" s="576"/>
      <c r="E124" s="576"/>
      <c r="F124" s="576"/>
      <c r="G124" s="576"/>
      <c r="H124" s="576"/>
      <c r="I124" s="576"/>
      <c r="J124" s="576"/>
      <c r="K124" s="576"/>
      <c r="L124" s="576"/>
    </row>
    <row r="125" spans="1:12" ht="18" customHeight="1">
      <c r="A125" s="194">
        <f t="shared" si="19"/>
        <v>105</v>
      </c>
      <c r="B125" s="48" t="s">
        <v>411</v>
      </c>
      <c r="C125" s="576"/>
      <c r="D125" s="576"/>
      <c r="E125" s="576"/>
      <c r="F125" s="576"/>
      <c r="G125" s="576"/>
      <c r="H125" s="576"/>
      <c r="I125" s="576"/>
      <c r="J125" s="576"/>
      <c r="K125" s="576"/>
      <c r="L125" s="576"/>
    </row>
    <row r="126" spans="1:12" ht="18" customHeight="1">
      <c r="A126" s="194">
        <f t="shared" si="19"/>
        <v>106</v>
      </c>
      <c r="B126" s="48" t="s">
        <v>412</v>
      </c>
      <c r="C126" s="576"/>
      <c r="D126" s="576"/>
      <c r="E126" s="576"/>
      <c r="F126" s="576"/>
      <c r="G126" s="576"/>
      <c r="H126" s="576"/>
      <c r="I126" s="576"/>
      <c r="J126" s="576"/>
      <c r="K126" s="576"/>
      <c r="L126" s="576"/>
    </row>
    <row r="127" spans="1:12" ht="18" customHeight="1">
      <c r="A127" s="194">
        <f t="shared" si="19"/>
        <v>107</v>
      </c>
      <c r="B127" s="48" t="s">
        <v>472</v>
      </c>
      <c r="C127" s="576"/>
      <c r="D127" s="576"/>
      <c r="E127" s="576"/>
      <c r="F127" s="576"/>
      <c r="G127" s="576"/>
      <c r="H127" s="576"/>
      <c r="I127" s="576"/>
      <c r="J127" s="576"/>
      <c r="K127" s="576"/>
      <c r="L127" s="576"/>
    </row>
    <row r="128" spans="1:12" ht="18" customHeight="1">
      <c r="B128" s="195" t="s">
        <v>366</v>
      </c>
    </row>
    <row r="129" spans="1:12" ht="18" customHeight="1">
      <c r="A129" s="194">
        <f>A127+1</f>
        <v>108</v>
      </c>
      <c r="B129" s="48" t="s">
        <v>415</v>
      </c>
      <c r="C129" s="576"/>
      <c r="D129" s="576"/>
      <c r="E129" s="576"/>
      <c r="F129" s="576"/>
      <c r="G129" s="576"/>
      <c r="H129" s="576"/>
      <c r="I129" s="576"/>
      <c r="J129" s="576"/>
      <c r="K129" s="576"/>
      <c r="L129" s="576"/>
    </row>
    <row r="130" spans="1:12" ht="18" customHeight="1">
      <c r="A130" s="194">
        <f t="shared" ref="A130:A134" si="20">A129+1</f>
        <v>109</v>
      </c>
      <c r="B130" s="48" t="s">
        <v>409</v>
      </c>
      <c r="C130" s="576"/>
      <c r="D130" s="576"/>
      <c r="E130" s="576"/>
      <c r="F130" s="576"/>
      <c r="G130" s="576"/>
      <c r="H130" s="576"/>
      <c r="I130" s="576"/>
      <c r="J130" s="576"/>
      <c r="K130" s="576"/>
      <c r="L130" s="576"/>
    </row>
    <row r="131" spans="1:12" ht="18" customHeight="1">
      <c r="A131" s="194">
        <f t="shared" si="20"/>
        <v>110</v>
      </c>
      <c r="B131" s="48" t="s">
        <v>410</v>
      </c>
      <c r="C131" s="576"/>
      <c r="D131" s="576"/>
      <c r="E131" s="576"/>
      <c r="F131" s="576"/>
      <c r="G131" s="576"/>
      <c r="H131" s="576"/>
      <c r="I131" s="576"/>
      <c r="J131" s="576"/>
      <c r="K131" s="576"/>
      <c r="L131" s="576"/>
    </row>
    <row r="132" spans="1:12" ht="18" customHeight="1">
      <c r="A132" s="194">
        <f t="shared" si="20"/>
        <v>111</v>
      </c>
      <c r="B132" s="48" t="s">
        <v>411</v>
      </c>
      <c r="C132" s="576"/>
      <c r="D132" s="576"/>
      <c r="E132" s="576"/>
      <c r="F132" s="576"/>
      <c r="G132" s="576"/>
      <c r="H132" s="576"/>
      <c r="I132" s="576"/>
      <c r="J132" s="576"/>
      <c r="K132" s="576"/>
      <c r="L132" s="576"/>
    </row>
    <row r="133" spans="1:12" ht="18" customHeight="1">
      <c r="A133" s="194">
        <f t="shared" si="20"/>
        <v>112</v>
      </c>
      <c r="B133" s="48" t="s">
        <v>412</v>
      </c>
      <c r="C133" s="576"/>
      <c r="D133" s="576"/>
      <c r="E133" s="576"/>
      <c r="F133" s="576"/>
      <c r="G133" s="576"/>
      <c r="H133" s="576"/>
      <c r="I133" s="576"/>
      <c r="J133" s="576"/>
      <c r="K133" s="576"/>
      <c r="L133" s="576"/>
    </row>
    <row r="134" spans="1:12" ht="18" customHeight="1">
      <c r="A134" s="194">
        <f t="shared" si="20"/>
        <v>113</v>
      </c>
      <c r="B134" s="48" t="s">
        <v>472</v>
      </c>
      <c r="C134" s="576"/>
      <c r="D134" s="576"/>
      <c r="E134" s="576"/>
      <c r="F134" s="576"/>
      <c r="G134" s="576"/>
      <c r="H134" s="576"/>
      <c r="I134" s="576"/>
      <c r="J134" s="576"/>
      <c r="K134" s="576"/>
      <c r="L134" s="576"/>
    </row>
    <row r="135" spans="1:12" ht="18" customHeight="1">
      <c r="B135" s="195" t="s">
        <v>367</v>
      </c>
    </row>
    <row r="136" spans="1:12" ht="18" customHeight="1">
      <c r="A136" s="194">
        <f>A134+1</f>
        <v>114</v>
      </c>
      <c r="B136" s="48" t="s">
        <v>415</v>
      </c>
      <c r="C136" s="576"/>
      <c r="D136" s="576"/>
      <c r="E136" s="576"/>
      <c r="F136" s="576"/>
      <c r="G136" s="576"/>
      <c r="H136" s="576"/>
      <c r="I136" s="576"/>
      <c r="J136" s="576"/>
      <c r="K136" s="576"/>
      <c r="L136" s="576"/>
    </row>
    <row r="137" spans="1:12" ht="18" customHeight="1">
      <c r="A137" s="194">
        <f t="shared" ref="A137:A141" si="21">A136+1</f>
        <v>115</v>
      </c>
      <c r="B137" s="48" t="s">
        <v>409</v>
      </c>
      <c r="C137" s="576"/>
      <c r="D137" s="576"/>
      <c r="E137" s="576"/>
      <c r="F137" s="576"/>
      <c r="G137" s="576"/>
      <c r="H137" s="576"/>
      <c r="I137" s="576"/>
      <c r="J137" s="576"/>
      <c r="K137" s="576"/>
      <c r="L137" s="576"/>
    </row>
    <row r="138" spans="1:12" ht="18" customHeight="1">
      <c r="A138" s="194">
        <f t="shared" si="21"/>
        <v>116</v>
      </c>
      <c r="B138" s="48" t="s">
        <v>410</v>
      </c>
      <c r="C138" s="576"/>
      <c r="D138" s="576"/>
      <c r="E138" s="576"/>
      <c r="F138" s="576"/>
      <c r="G138" s="576"/>
      <c r="H138" s="576"/>
      <c r="I138" s="576"/>
      <c r="J138" s="576"/>
      <c r="K138" s="576"/>
      <c r="L138" s="576"/>
    </row>
    <row r="139" spans="1:12" ht="18" customHeight="1">
      <c r="A139" s="194">
        <f t="shared" si="21"/>
        <v>117</v>
      </c>
      <c r="B139" s="48" t="s">
        <v>411</v>
      </c>
      <c r="C139" s="576"/>
      <c r="D139" s="576"/>
      <c r="E139" s="576"/>
      <c r="F139" s="576"/>
      <c r="G139" s="576"/>
      <c r="H139" s="576"/>
      <c r="I139" s="576"/>
      <c r="J139" s="576"/>
      <c r="K139" s="576"/>
      <c r="L139" s="576"/>
    </row>
    <row r="140" spans="1:12" ht="18" customHeight="1">
      <c r="A140" s="194">
        <f t="shared" si="21"/>
        <v>118</v>
      </c>
      <c r="B140" s="48" t="s">
        <v>412</v>
      </c>
      <c r="C140" s="576"/>
      <c r="D140" s="576"/>
      <c r="E140" s="576"/>
      <c r="F140" s="576"/>
      <c r="G140" s="576"/>
      <c r="H140" s="576"/>
      <c r="I140" s="576"/>
      <c r="J140" s="576"/>
      <c r="K140" s="576"/>
      <c r="L140" s="576"/>
    </row>
    <row r="141" spans="1:12" ht="18" customHeight="1">
      <c r="A141" s="194">
        <f t="shared" si="21"/>
        <v>119</v>
      </c>
      <c r="B141" s="48" t="s">
        <v>472</v>
      </c>
      <c r="C141" s="576"/>
      <c r="D141" s="576"/>
      <c r="E141" s="576"/>
      <c r="F141" s="576"/>
      <c r="G141" s="576"/>
      <c r="H141" s="576"/>
      <c r="I141" s="576"/>
      <c r="J141" s="576"/>
      <c r="K141" s="576"/>
      <c r="L141" s="576"/>
    </row>
    <row r="142" spans="1:12" ht="18" customHeight="1">
      <c r="B142" s="195" t="s">
        <v>368</v>
      </c>
    </row>
    <row r="143" spans="1:12" ht="18" customHeight="1">
      <c r="A143" s="194">
        <f>A141+1</f>
        <v>120</v>
      </c>
      <c r="B143" s="48" t="s">
        <v>415</v>
      </c>
      <c r="C143" s="576"/>
      <c r="D143" s="576"/>
      <c r="E143" s="576"/>
      <c r="F143" s="576"/>
      <c r="G143" s="576"/>
      <c r="H143" s="576"/>
      <c r="I143" s="576"/>
      <c r="J143" s="576"/>
      <c r="K143" s="576"/>
      <c r="L143" s="576"/>
    </row>
    <row r="144" spans="1:12" ht="18" customHeight="1">
      <c r="A144" s="194">
        <f t="shared" ref="A144:A148" si="22">A143+1</f>
        <v>121</v>
      </c>
      <c r="B144" s="48" t="s">
        <v>409</v>
      </c>
      <c r="C144" s="576"/>
      <c r="D144" s="576"/>
      <c r="E144" s="576"/>
      <c r="F144" s="576"/>
      <c r="G144" s="576"/>
      <c r="H144" s="576"/>
      <c r="I144" s="576"/>
      <c r="J144" s="576"/>
      <c r="K144" s="576"/>
      <c r="L144" s="576"/>
    </row>
    <row r="145" spans="1:12" ht="18" customHeight="1">
      <c r="A145" s="194">
        <f t="shared" si="22"/>
        <v>122</v>
      </c>
      <c r="B145" s="48" t="s">
        <v>410</v>
      </c>
      <c r="C145" s="576"/>
      <c r="D145" s="576"/>
      <c r="E145" s="576"/>
      <c r="F145" s="576"/>
      <c r="G145" s="576"/>
      <c r="H145" s="576"/>
      <c r="I145" s="576"/>
      <c r="J145" s="576"/>
      <c r="K145" s="576"/>
      <c r="L145" s="576"/>
    </row>
    <row r="146" spans="1:12" ht="18" customHeight="1">
      <c r="A146" s="194">
        <f t="shared" si="22"/>
        <v>123</v>
      </c>
      <c r="B146" s="48" t="s">
        <v>411</v>
      </c>
      <c r="C146" s="576"/>
      <c r="D146" s="576"/>
      <c r="E146" s="576"/>
      <c r="F146" s="576"/>
      <c r="G146" s="576"/>
      <c r="H146" s="576"/>
      <c r="I146" s="576"/>
      <c r="J146" s="576"/>
      <c r="K146" s="576"/>
      <c r="L146" s="576"/>
    </row>
    <row r="147" spans="1:12" ht="18" customHeight="1">
      <c r="A147" s="194">
        <f t="shared" si="22"/>
        <v>124</v>
      </c>
      <c r="B147" s="48" t="s">
        <v>412</v>
      </c>
      <c r="C147" s="576"/>
      <c r="D147" s="576"/>
      <c r="E147" s="576"/>
      <c r="F147" s="576"/>
      <c r="G147" s="576"/>
      <c r="H147" s="576"/>
      <c r="I147" s="576"/>
      <c r="J147" s="576"/>
      <c r="K147" s="576"/>
      <c r="L147" s="576"/>
    </row>
    <row r="148" spans="1:12" ht="18" customHeight="1">
      <c r="A148" s="194">
        <f t="shared" si="22"/>
        <v>125</v>
      </c>
      <c r="B148" s="48" t="s">
        <v>472</v>
      </c>
      <c r="C148" s="576"/>
      <c r="D148" s="576"/>
      <c r="E148" s="576"/>
      <c r="F148" s="576"/>
      <c r="G148" s="576"/>
      <c r="H148" s="576"/>
      <c r="I148" s="576"/>
      <c r="J148" s="576"/>
      <c r="K148" s="576"/>
      <c r="L148" s="576"/>
    </row>
    <row r="149" spans="1:12" ht="18" customHeight="1">
      <c r="B149" s="195" t="s">
        <v>369</v>
      </c>
    </row>
    <row r="150" spans="1:12" ht="18" customHeight="1">
      <c r="A150" s="194">
        <f>A148+1</f>
        <v>126</v>
      </c>
      <c r="B150" s="48" t="s">
        <v>415</v>
      </c>
      <c r="C150" s="576"/>
      <c r="D150" s="576"/>
      <c r="E150" s="576"/>
      <c r="F150" s="576"/>
      <c r="G150" s="576"/>
      <c r="H150" s="576"/>
      <c r="I150" s="576"/>
      <c r="J150" s="576"/>
      <c r="K150" s="576"/>
      <c r="L150" s="576"/>
    </row>
    <row r="151" spans="1:12" ht="18" customHeight="1">
      <c r="A151" s="194">
        <f t="shared" ref="A151:A155" si="23">A150+1</f>
        <v>127</v>
      </c>
      <c r="B151" s="48" t="s">
        <v>409</v>
      </c>
      <c r="C151" s="576"/>
      <c r="D151" s="576"/>
      <c r="E151" s="576"/>
      <c r="F151" s="576"/>
      <c r="G151" s="576"/>
      <c r="H151" s="576"/>
      <c r="I151" s="576"/>
      <c r="J151" s="576"/>
      <c r="K151" s="576"/>
      <c r="L151" s="576"/>
    </row>
    <row r="152" spans="1:12" ht="18" customHeight="1">
      <c r="A152" s="194">
        <f t="shared" si="23"/>
        <v>128</v>
      </c>
      <c r="B152" s="48" t="s">
        <v>410</v>
      </c>
      <c r="C152" s="576"/>
      <c r="D152" s="576"/>
      <c r="E152" s="576"/>
      <c r="F152" s="576"/>
      <c r="G152" s="576"/>
      <c r="H152" s="576"/>
      <c r="I152" s="576"/>
      <c r="J152" s="576"/>
      <c r="K152" s="576"/>
      <c r="L152" s="576"/>
    </row>
    <row r="153" spans="1:12" ht="18" customHeight="1">
      <c r="A153" s="194">
        <f t="shared" si="23"/>
        <v>129</v>
      </c>
      <c r="B153" s="48" t="s">
        <v>411</v>
      </c>
      <c r="C153" s="576"/>
      <c r="D153" s="576"/>
      <c r="E153" s="576"/>
      <c r="F153" s="576"/>
      <c r="G153" s="576"/>
      <c r="H153" s="576"/>
      <c r="I153" s="576"/>
      <c r="J153" s="576"/>
      <c r="K153" s="576"/>
      <c r="L153" s="576"/>
    </row>
    <row r="154" spans="1:12" ht="18" customHeight="1">
      <c r="A154" s="194">
        <f t="shared" si="23"/>
        <v>130</v>
      </c>
      <c r="B154" s="48" t="s">
        <v>412</v>
      </c>
      <c r="C154" s="576"/>
      <c r="D154" s="576"/>
      <c r="E154" s="576"/>
      <c r="F154" s="576"/>
      <c r="G154" s="576"/>
      <c r="H154" s="576"/>
      <c r="I154" s="576"/>
      <c r="J154" s="576"/>
      <c r="K154" s="576"/>
      <c r="L154" s="576"/>
    </row>
    <row r="155" spans="1:12" ht="18" customHeight="1">
      <c r="A155" s="194">
        <f t="shared" si="23"/>
        <v>131</v>
      </c>
      <c r="B155" s="48" t="s">
        <v>472</v>
      </c>
      <c r="C155" s="576"/>
      <c r="D155" s="576"/>
      <c r="E155" s="576"/>
      <c r="F155" s="576"/>
      <c r="G155" s="576"/>
      <c r="H155" s="576"/>
      <c r="I155" s="576"/>
      <c r="J155" s="576"/>
      <c r="K155" s="576"/>
      <c r="L155" s="576"/>
    </row>
    <row r="156" spans="1:12" ht="18" customHeight="1">
      <c r="B156" s="195" t="s">
        <v>370</v>
      </c>
    </row>
    <row r="157" spans="1:12" ht="18" customHeight="1">
      <c r="A157" s="194">
        <f>A155+1</f>
        <v>132</v>
      </c>
      <c r="B157" s="48" t="s">
        <v>415</v>
      </c>
      <c r="C157" s="576"/>
      <c r="D157" s="576"/>
      <c r="E157" s="576"/>
      <c r="F157" s="576"/>
      <c r="G157" s="576"/>
      <c r="H157" s="576"/>
      <c r="I157" s="576"/>
      <c r="J157" s="576"/>
      <c r="K157" s="576"/>
      <c r="L157" s="576"/>
    </row>
    <row r="158" spans="1:12" ht="18" customHeight="1">
      <c r="A158" s="194">
        <f t="shared" ref="A158:A162" si="24">A157+1</f>
        <v>133</v>
      </c>
      <c r="B158" s="48" t="s">
        <v>409</v>
      </c>
      <c r="C158" s="576"/>
      <c r="D158" s="576"/>
      <c r="E158" s="576"/>
      <c r="F158" s="576"/>
      <c r="G158" s="576"/>
      <c r="H158" s="576"/>
      <c r="I158" s="576"/>
      <c r="J158" s="576"/>
      <c r="K158" s="576"/>
      <c r="L158" s="576"/>
    </row>
    <row r="159" spans="1:12" ht="18" customHeight="1">
      <c r="A159" s="194">
        <f t="shared" si="24"/>
        <v>134</v>
      </c>
      <c r="B159" s="48" t="s">
        <v>410</v>
      </c>
      <c r="C159" s="576"/>
      <c r="D159" s="576"/>
      <c r="E159" s="576"/>
      <c r="F159" s="576"/>
      <c r="G159" s="576"/>
      <c r="H159" s="576"/>
      <c r="I159" s="576"/>
      <c r="J159" s="576"/>
      <c r="K159" s="576"/>
      <c r="L159" s="576"/>
    </row>
    <row r="160" spans="1:12" ht="18" customHeight="1">
      <c r="A160" s="194">
        <f t="shared" si="24"/>
        <v>135</v>
      </c>
      <c r="B160" s="48" t="s">
        <v>411</v>
      </c>
      <c r="C160" s="576"/>
      <c r="D160" s="576"/>
      <c r="E160" s="576"/>
      <c r="F160" s="576"/>
      <c r="G160" s="576"/>
      <c r="H160" s="576"/>
      <c r="I160" s="576"/>
      <c r="J160" s="576"/>
      <c r="K160" s="576"/>
      <c r="L160" s="576"/>
    </row>
    <row r="161" spans="1:12" ht="18" customHeight="1">
      <c r="A161" s="194">
        <f t="shared" si="24"/>
        <v>136</v>
      </c>
      <c r="B161" s="48" t="s">
        <v>412</v>
      </c>
      <c r="C161" s="576"/>
      <c r="D161" s="576"/>
      <c r="E161" s="576"/>
      <c r="F161" s="576"/>
      <c r="G161" s="576"/>
      <c r="H161" s="576"/>
      <c r="I161" s="576"/>
      <c r="J161" s="576"/>
      <c r="K161" s="576"/>
      <c r="L161" s="576"/>
    </row>
    <row r="162" spans="1:12" ht="18" customHeight="1">
      <c r="A162" s="194">
        <f t="shared" si="24"/>
        <v>137</v>
      </c>
      <c r="B162" s="48" t="s">
        <v>472</v>
      </c>
      <c r="C162" s="576"/>
      <c r="D162" s="576"/>
      <c r="E162" s="576"/>
      <c r="F162" s="576"/>
      <c r="G162" s="576"/>
      <c r="H162" s="576"/>
      <c r="I162" s="576"/>
      <c r="J162" s="576"/>
      <c r="K162" s="576"/>
      <c r="L162" s="576"/>
    </row>
  </sheetData>
  <protectedRanges>
    <protectedRange sqref="C101:L106 C108:L113 C129:L134 C136:L141 C143:L148 C157:L161 C150:L155 C122:L127 C115:L120 C50:L57 C6:L13 C15:L22 C24:L31 C41:L48 C33:L39 C89:L93 C80:L87 C95:L99 C65:L69 C71:L78 C59:L63" name="Retail Balance Worksheet"/>
  </protectedRanges>
  <mergeCells count="2">
    <mergeCell ref="D3:L3"/>
    <mergeCell ref="A1:L1"/>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187"/>
  <sheetViews>
    <sheetView showGridLines="0" zoomScale="85" zoomScaleNormal="85" workbookViewId="0">
      <selection activeCell="A38" sqref="A38"/>
    </sheetView>
  </sheetViews>
  <sheetFormatPr defaultColWidth="8.85546875" defaultRowHeight="15" customHeight="1"/>
  <cols>
    <col min="1" max="1" width="85.85546875" style="218" customWidth="1"/>
    <col min="2" max="12" width="12.7109375" style="218" customWidth="1"/>
    <col min="13" max="13" width="5.5703125" style="218" customWidth="1"/>
    <col min="14" max="14" width="20.7109375" style="218" customWidth="1"/>
    <col min="15" max="15" width="17" style="218" customWidth="1"/>
    <col min="16" max="16384" width="8.85546875" style="218"/>
  </cols>
  <sheetData>
    <row r="1" spans="1:15" ht="15" customHeight="1">
      <c r="A1" s="666" t="str">
        <f>'Summary Submission Cover Sheet'!D15&amp;" Retail Repurchase Worksheet: "&amp;'Summary Submission Cover Sheet'!D12&amp;" in "&amp;'Summary Submission Cover Sheet'!B20</f>
        <v>BHC Retail Repurchase Worksheet: BHC XYZ, Inc. in BHC Baseline</v>
      </c>
      <c r="B1" s="666"/>
      <c r="C1" s="666"/>
      <c r="D1" s="666"/>
      <c r="E1" s="666"/>
      <c r="F1" s="666"/>
      <c r="G1" s="666"/>
      <c r="H1" s="666"/>
      <c r="I1" s="666"/>
      <c r="J1" s="666"/>
      <c r="K1" s="666"/>
      <c r="L1" s="666"/>
      <c r="M1" s="666"/>
      <c r="N1" s="666"/>
      <c r="O1" s="666"/>
    </row>
    <row r="2" spans="1:15" ht="15" customHeight="1">
      <c r="B2" s="194"/>
      <c r="N2" s="668" t="s">
        <v>475</v>
      </c>
    </row>
    <row r="3" spans="1:15" ht="15" customHeight="1">
      <c r="A3" s="169" t="s">
        <v>930</v>
      </c>
      <c r="N3" s="668"/>
    </row>
    <row r="4" spans="1:15" ht="15" customHeight="1">
      <c r="A4" s="669" t="s">
        <v>356</v>
      </c>
      <c r="B4" s="670" t="s">
        <v>476</v>
      </c>
      <c r="C4" s="670"/>
      <c r="D4" s="670"/>
      <c r="E4" s="670"/>
      <c r="F4" s="670"/>
      <c r="G4" s="670"/>
      <c r="H4" s="670"/>
      <c r="I4" s="670"/>
      <c r="J4" s="670"/>
      <c r="K4" s="670"/>
      <c r="L4" s="670"/>
      <c r="N4" s="668"/>
    </row>
    <row r="5" spans="1:15" ht="15" customHeight="1">
      <c r="A5" s="669"/>
      <c r="B5" s="573">
        <f t="shared" ref="B5:H5" ca="1" si="0">C5-1</f>
        <v>2006</v>
      </c>
      <c r="C5" s="573">
        <f t="shared" ca="1" si="0"/>
        <v>2007</v>
      </c>
      <c r="D5" s="573">
        <f t="shared" ca="1" si="0"/>
        <v>2008</v>
      </c>
      <c r="E5" s="573">
        <f t="shared" ca="1" si="0"/>
        <v>2009</v>
      </c>
      <c r="F5" s="573">
        <f t="shared" ca="1" si="0"/>
        <v>2010</v>
      </c>
      <c r="G5" s="573">
        <f t="shared" ca="1" si="0"/>
        <v>2011</v>
      </c>
      <c r="H5" s="573">
        <f t="shared" ca="1" si="0"/>
        <v>2012</v>
      </c>
      <c r="I5" s="573">
        <f ca="1">J5-1</f>
        <v>2013</v>
      </c>
      <c r="J5" s="573">
        <f ca="1">YEAR('Summary Submission Cover Sheet'!$D$17)</f>
        <v>2014</v>
      </c>
      <c r="K5" s="573" t="s">
        <v>357</v>
      </c>
      <c r="L5" s="574" t="s">
        <v>358</v>
      </c>
    </row>
    <row r="6" spans="1:15" ht="15" customHeight="1">
      <c r="A6" s="575" t="s">
        <v>359</v>
      </c>
      <c r="B6" s="576"/>
      <c r="C6" s="576"/>
      <c r="D6" s="576"/>
      <c r="E6" s="576"/>
      <c r="F6" s="576"/>
      <c r="G6" s="576"/>
      <c r="H6" s="576"/>
      <c r="I6" s="576"/>
      <c r="J6" s="576"/>
      <c r="K6" s="576"/>
      <c r="L6" s="577">
        <f>SUM(B6:K6)</f>
        <v>0</v>
      </c>
      <c r="N6" s="218" t="s">
        <v>477</v>
      </c>
    </row>
    <row r="7" spans="1:15" ht="15" customHeight="1">
      <c r="A7" s="575" t="s">
        <v>949</v>
      </c>
      <c r="B7" s="576"/>
      <c r="C7" s="576"/>
      <c r="D7" s="576"/>
      <c r="E7" s="576"/>
      <c r="F7" s="576"/>
      <c r="G7" s="576"/>
      <c r="H7" s="576"/>
      <c r="I7" s="576"/>
      <c r="J7" s="576"/>
      <c r="K7" s="576"/>
      <c r="L7" s="577">
        <f t="shared" ref="L7:L8" si="1">SUM(B7:K7)</f>
        <v>0</v>
      </c>
      <c r="N7" s="218" t="s">
        <v>477</v>
      </c>
    </row>
    <row r="8" spans="1:15" ht="15" customHeight="1">
      <c r="A8" s="575" t="s">
        <v>950</v>
      </c>
      <c r="B8" s="576"/>
      <c r="C8" s="576"/>
      <c r="D8" s="576"/>
      <c r="E8" s="576"/>
      <c r="F8" s="576"/>
      <c r="G8" s="576"/>
      <c r="H8" s="576"/>
      <c r="I8" s="576"/>
      <c r="J8" s="576"/>
      <c r="K8" s="576"/>
      <c r="L8" s="577">
        <f t="shared" si="1"/>
        <v>0</v>
      </c>
      <c r="N8" s="218" t="s">
        <v>477</v>
      </c>
      <c r="O8" s="668" t="s">
        <v>478</v>
      </c>
    </row>
    <row r="9" spans="1:15" ht="15" customHeight="1">
      <c r="A9" s="575" t="s">
        <v>951</v>
      </c>
      <c r="B9" s="349"/>
      <c r="C9" s="349"/>
      <c r="D9" s="349"/>
      <c r="E9" s="349"/>
      <c r="F9" s="349"/>
      <c r="G9" s="349"/>
      <c r="H9" s="349"/>
      <c r="I9" s="349"/>
      <c r="J9" s="349"/>
      <c r="K9" s="349"/>
      <c r="L9" s="349"/>
      <c r="O9" s="668"/>
    </row>
    <row r="10" spans="1:15" ht="15" customHeight="1">
      <c r="A10" s="578" t="s">
        <v>360</v>
      </c>
      <c r="B10" s="576"/>
      <c r="C10" s="576"/>
      <c r="D10" s="576"/>
      <c r="E10" s="576"/>
      <c r="F10" s="576"/>
      <c r="G10" s="576"/>
      <c r="H10" s="576"/>
      <c r="I10" s="576"/>
      <c r="J10" s="576"/>
      <c r="K10" s="576"/>
      <c r="L10" s="577">
        <f t="shared" ref="L10:L17" si="2">SUM(B10:K10)</f>
        <v>0</v>
      </c>
      <c r="N10" s="218" t="s">
        <v>477</v>
      </c>
      <c r="O10" s="218" t="b">
        <f>L8=SUM(L10:L13)</f>
        <v>1</v>
      </c>
    </row>
    <row r="11" spans="1:15" ht="15" customHeight="1">
      <c r="A11" s="578" t="s">
        <v>479</v>
      </c>
      <c r="B11" s="576"/>
      <c r="C11" s="576"/>
      <c r="D11" s="576"/>
      <c r="E11" s="576"/>
      <c r="F11" s="576"/>
      <c r="G11" s="576"/>
      <c r="H11" s="576"/>
      <c r="I11" s="576"/>
      <c r="J11" s="576"/>
      <c r="K11" s="576"/>
      <c r="L11" s="577">
        <f t="shared" si="2"/>
        <v>0</v>
      </c>
      <c r="N11" s="218" t="s">
        <v>477</v>
      </c>
    </row>
    <row r="12" spans="1:15" ht="15" customHeight="1">
      <c r="A12" s="578" t="s">
        <v>480</v>
      </c>
      <c r="B12" s="576"/>
      <c r="C12" s="576"/>
      <c r="D12" s="576"/>
      <c r="E12" s="576"/>
      <c r="F12" s="576"/>
      <c r="G12" s="576"/>
      <c r="H12" s="576"/>
      <c r="I12" s="576"/>
      <c r="J12" s="576"/>
      <c r="K12" s="576"/>
      <c r="L12" s="577">
        <f t="shared" si="2"/>
        <v>0</v>
      </c>
      <c r="N12" s="218" t="s">
        <v>477</v>
      </c>
    </row>
    <row r="13" spans="1:15" ht="15" customHeight="1">
      <c r="A13" s="579" t="s">
        <v>481</v>
      </c>
      <c r="B13" s="576"/>
      <c r="C13" s="576"/>
      <c r="D13" s="576"/>
      <c r="E13" s="576"/>
      <c r="F13" s="576"/>
      <c r="G13" s="576"/>
      <c r="H13" s="576"/>
      <c r="I13" s="576"/>
      <c r="J13" s="576"/>
      <c r="K13" s="576"/>
      <c r="L13" s="577">
        <f t="shared" si="2"/>
        <v>0</v>
      </c>
      <c r="N13" s="218" t="s">
        <v>477</v>
      </c>
    </row>
    <row r="14" spans="1:15" ht="15" customHeight="1">
      <c r="A14" s="575" t="s">
        <v>952</v>
      </c>
      <c r="B14" s="576"/>
      <c r="C14" s="576"/>
      <c r="D14" s="576"/>
      <c r="E14" s="576"/>
      <c r="F14" s="576"/>
      <c r="G14" s="576"/>
      <c r="H14" s="576"/>
      <c r="I14" s="576"/>
      <c r="J14" s="576"/>
      <c r="K14" s="576"/>
      <c r="L14" s="577">
        <f t="shared" si="2"/>
        <v>0</v>
      </c>
      <c r="N14" s="218" t="s">
        <v>477</v>
      </c>
    </row>
    <row r="15" spans="1:15" ht="15" customHeight="1">
      <c r="A15" s="575" t="s">
        <v>953</v>
      </c>
      <c r="B15" s="576"/>
      <c r="C15" s="576"/>
      <c r="D15" s="576"/>
      <c r="E15" s="576"/>
      <c r="F15" s="576"/>
      <c r="G15" s="576"/>
      <c r="H15" s="576"/>
      <c r="I15" s="576"/>
      <c r="J15" s="576"/>
      <c r="K15" s="576"/>
      <c r="L15" s="577">
        <f>SUM(B15:K15)</f>
        <v>0</v>
      </c>
      <c r="N15" s="218" t="s">
        <v>477</v>
      </c>
    </row>
    <row r="16" spans="1:15" ht="15" customHeight="1">
      <c r="A16" s="575" t="s">
        <v>954</v>
      </c>
      <c r="B16" s="576"/>
      <c r="C16" s="576"/>
      <c r="D16" s="576"/>
      <c r="E16" s="576"/>
      <c r="F16" s="576"/>
      <c r="G16" s="576"/>
      <c r="H16" s="576"/>
      <c r="I16" s="576"/>
      <c r="J16" s="576"/>
      <c r="K16" s="576"/>
      <c r="L16" s="577">
        <f t="shared" si="2"/>
        <v>0</v>
      </c>
      <c r="N16" s="218" t="s">
        <v>482</v>
      </c>
    </row>
    <row r="17" spans="1:15" ht="15" customHeight="1">
      <c r="A17" s="575" t="s">
        <v>955</v>
      </c>
      <c r="B17" s="576"/>
      <c r="C17" s="576"/>
      <c r="D17" s="576"/>
      <c r="E17" s="576"/>
      <c r="F17" s="576"/>
      <c r="G17" s="576"/>
      <c r="H17" s="576"/>
      <c r="I17" s="576"/>
      <c r="J17" s="576"/>
      <c r="K17" s="576"/>
      <c r="L17" s="577">
        <f t="shared" si="2"/>
        <v>0</v>
      </c>
      <c r="N17" s="218" t="s">
        <v>482</v>
      </c>
    </row>
    <row r="18" spans="1:15" ht="15" customHeight="1">
      <c r="A18" s="349"/>
      <c r="B18" s="580"/>
      <c r="C18" s="580"/>
      <c r="D18" s="580"/>
      <c r="E18" s="580"/>
      <c r="F18" s="580"/>
      <c r="G18" s="580"/>
      <c r="H18" s="580"/>
      <c r="I18" s="580"/>
      <c r="J18" s="580"/>
      <c r="K18" s="580"/>
      <c r="L18" s="580"/>
    </row>
    <row r="19" spans="1:15" ht="15" customHeight="1">
      <c r="A19" s="169" t="s">
        <v>931</v>
      </c>
    </row>
    <row r="20" spans="1:15" ht="15" customHeight="1">
      <c r="A20" s="669" t="s">
        <v>356</v>
      </c>
      <c r="B20" s="670" t="s">
        <v>476</v>
      </c>
      <c r="C20" s="670"/>
      <c r="D20" s="670"/>
      <c r="E20" s="670"/>
      <c r="F20" s="670"/>
      <c r="G20" s="670"/>
      <c r="H20" s="670"/>
      <c r="I20" s="670"/>
      <c r="J20" s="670"/>
      <c r="K20" s="670"/>
      <c r="L20" s="670"/>
    </row>
    <row r="21" spans="1:15" ht="15" customHeight="1">
      <c r="A21" s="669"/>
      <c r="B21" s="573">
        <f t="shared" ref="B21:H21" ca="1" si="3">C21-1</f>
        <v>2006</v>
      </c>
      <c r="C21" s="573">
        <f t="shared" ca="1" si="3"/>
        <v>2007</v>
      </c>
      <c r="D21" s="573">
        <f t="shared" ca="1" si="3"/>
        <v>2008</v>
      </c>
      <c r="E21" s="573">
        <f t="shared" ca="1" si="3"/>
        <v>2009</v>
      </c>
      <c r="F21" s="573">
        <f t="shared" ca="1" si="3"/>
        <v>2010</v>
      </c>
      <c r="G21" s="573">
        <f t="shared" ca="1" si="3"/>
        <v>2011</v>
      </c>
      <c r="H21" s="573">
        <f t="shared" ca="1" si="3"/>
        <v>2012</v>
      </c>
      <c r="I21" s="573">
        <f ca="1">J21-1</f>
        <v>2013</v>
      </c>
      <c r="J21" s="573">
        <f ca="1">YEAR('Summary Submission Cover Sheet'!$D$17)</f>
        <v>2014</v>
      </c>
      <c r="K21" s="573" t="s">
        <v>357</v>
      </c>
      <c r="L21" s="574" t="s">
        <v>358</v>
      </c>
    </row>
    <row r="22" spans="1:15" ht="15" customHeight="1">
      <c r="A22" s="575" t="s">
        <v>359</v>
      </c>
      <c r="B22" s="576"/>
      <c r="C22" s="576"/>
      <c r="D22" s="576"/>
      <c r="E22" s="576"/>
      <c r="F22" s="576"/>
      <c r="G22" s="576"/>
      <c r="H22" s="576"/>
      <c r="I22" s="576"/>
      <c r="J22" s="576"/>
      <c r="K22" s="576"/>
      <c r="L22" s="577">
        <f t="shared" ref="L22:L25" si="4">SUM(B22:K22)</f>
        <v>0</v>
      </c>
      <c r="N22" s="218" t="s">
        <v>477</v>
      </c>
    </row>
    <row r="23" spans="1:15" ht="15" customHeight="1">
      <c r="A23" s="575" t="s">
        <v>949</v>
      </c>
      <c r="B23" s="576"/>
      <c r="C23" s="576"/>
      <c r="D23" s="576"/>
      <c r="E23" s="576"/>
      <c r="F23" s="576"/>
      <c r="G23" s="576"/>
      <c r="H23" s="576"/>
      <c r="I23" s="576"/>
      <c r="J23" s="576"/>
      <c r="K23" s="576"/>
      <c r="L23" s="577">
        <f t="shared" si="4"/>
        <v>0</v>
      </c>
      <c r="N23" s="218" t="s">
        <v>477</v>
      </c>
    </row>
    <row r="24" spans="1:15" ht="15" customHeight="1">
      <c r="A24" s="575" t="s">
        <v>950</v>
      </c>
      <c r="B24" s="576"/>
      <c r="C24" s="576"/>
      <c r="D24" s="576"/>
      <c r="E24" s="576"/>
      <c r="F24" s="576"/>
      <c r="G24" s="576"/>
      <c r="H24" s="576"/>
      <c r="I24" s="576"/>
      <c r="J24" s="576"/>
      <c r="K24" s="576"/>
      <c r="L24" s="577">
        <f t="shared" si="4"/>
        <v>0</v>
      </c>
      <c r="N24" s="218" t="s">
        <v>477</v>
      </c>
    </row>
    <row r="25" spans="1:15" ht="15" customHeight="1">
      <c r="A25" s="575" t="s">
        <v>955</v>
      </c>
      <c r="B25" s="576"/>
      <c r="C25" s="576"/>
      <c r="D25" s="576"/>
      <c r="E25" s="576"/>
      <c r="F25" s="576"/>
      <c r="G25" s="576"/>
      <c r="H25" s="576"/>
      <c r="I25" s="576"/>
      <c r="J25" s="576"/>
      <c r="K25" s="576"/>
      <c r="L25" s="577">
        <f t="shared" si="4"/>
        <v>0</v>
      </c>
      <c r="N25" s="218" t="s">
        <v>482</v>
      </c>
    </row>
    <row r="26" spans="1:15" ht="15" customHeight="1">
      <c r="A26" s="575"/>
      <c r="B26" s="581"/>
      <c r="C26" s="581"/>
      <c r="D26" s="581"/>
      <c r="E26" s="581"/>
      <c r="F26" s="581"/>
      <c r="G26" s="581"/>
      <c r="H26" s="581"/>
      <c r="I26" s="581"/>
      <c r="J26" s="581"/>
      <c r="K26" s="581"/>
      <c r="L26" s="581"/>
    </row>
    <row r="27" spans="1:15" ht="15" customHeight="1">
      <c r="A27" s="582" t="s">
        <v>483</v>
      </c>
    </row>
    <row r="28" spans="1:15" ht="15" customHeight="1">
      <c r="A28" s="669" t="s">
        <v>356</v>
      </c>
      <c r="B28" s="670" t="s">
        <v>34</v>
      </c>
      <c r="C28" s="670"/>
      <c r="D28" s="670"/>
      <c r="E28" s="670"/>
      <c r="F28" s="670"/>
      <c r="G28" s="670"/>
      <c r="H28" s="670"/>
      <c r="I28" s="670"/>
      <c r="J28" s="670"/>
      <c r="K28" s="670"/>
      <c r="L28" s="670"/>
      <c r="M28" s="583"/>
      <c r="O28" s="668" t="s">
        <v>484</v>
      </c>
    </row>
    <row r="29" spans="1:15" ht="15" customHeight="1">
      <c r="A29" s="669"/>
      <c r="B29" s="573" t="s">
        <v>361</v>
      </c>
      <c r="C29" s="573" t="s">
        <v>362</v>
      </c>
      <c r="D29" s="573" t="s">
        <v>363</v>
      </c>
      <c r="E29" s="573" t="s">
        <v>364</v>
      </c>
      <c r="F29" s="573" t="s">
        <v>365</v>
      </c>
      <c r="G29" s="573" t="s">
        <v>485</v>
      </c>
      <c r="H29" s="573" t="s">
        <v>486</v>
      </c>
      <c r="I29" s="573" t="s">
        <v>487</v>
      </c>
      <c r="J29" s="573" t="s">
        <v>488</v>
      </c>
      <c r="K29" s="573" t="s">
        <v>489</v>
      </c>
      <c r="L29" s="574" t="s">
        <v>358</v>
      </c>
      <c r="O29" s="668"/>
    </row>
    <row r="30" spans="1:15" ht="15" customHeight="1">
      <c r="A30" s="575" t="s">
        <v>490</v>
      </c>
      <c r="B30" s="576"/>
      <c r="C30" s="576"/>
      <c r="D30" s="576"/>
      <c r="E30" s="576"/>
      <c r="F30" s="576"/>
      <c r="G30" s="576"/>
      <c r="H30" s="576"/>
      <c r="I30" s="576"/>
      <c r="J30" s="576"/>
      <c r="K30" s="576"/>
      <c r="L30" s="577">
        <f>SUM(B30:K30)</f>
        <v>0</v>
      </c>
      <c r="N30" s="218" t="s">
        <v>482</v>
      </c>
      <c r="O30" s="218" t="b">
        <f>SUM(L25,L17)=L30</f>
        <v>1</v>
      </c>
    </row>
    <row r="33" spans="1:15" ht="15" customHeight="1">
      <c r="A33" s="169" t="s">
        <v>932</v>
      </c>
    </row>
    <row r="34" spans="1:15" ht="15" customHeight="1">
      <c r="A34" s="669" t="s">
        <v>356</v>
      </c>
      <c r="B34" s="670" t="s">
        <v>476</v>
      </c>
      <c r="C34" s="670"/>
      <c r="D34" s="670"/>
      <c r="E34" s="670"/>
      <c r="F34" s="670"/>
      <c r="G34" s="670"/>
      <c r="H34" s="670"/>
      <c r="I34" s="670"/>
      <c r="J34" s="670"/>
      <c r="K34" s="670"/>
      <c r="L34" s="670"/>
    </row>
    <row r="35" spans="1:15" ht="15" customHeight="1">
      <c r="A35" s="669"/>
      <c r="B35" s="573">
        <f t="shared" ref="B35:H35" ca="1" si="5">C35-1</f>
        <v>2006</v>
      </c>
      <c r="C35" s="573">
        <f t="shared" ca="1" si="5"/>
        <v>2007</v>
      </c>
      <c r="D35" s="573">
        <f t="shared" ca="1" si="5"/>
        <v>2008</v>
      </c>
      <c r="E35" s="573">
        <f t="shared" ca="1" si="5"/>
        <v>2009</v>
      </c>
      <c r="F35" s="573">
        <f t="shared" ca="1" si="5"/>
        <v>2010</v>
      </c>
      <c r="G35" s="573">
        <f t="shared" ca="1" si="5"/>
        <v>2011</v>
      </c>
      <c r="H35" s="573">
        <f t="shared" ca="1" si="5"/>
        <v>2012</v>
      </c>
      <c r="I35" s="573">
        <f ca="1">J35-1</f>
        <v>2013</v>
      </c>
      <c r="J35" s="573">
        <f ca="1">YEAR('Summary Submission Cover Sheet'!$D$17)</f>
        <v>2014</v>
      </c>
      <c r="K35" s="573" t="s">
        <v>357</v>
      </c>
      <c r="L35" s="574" t="s">
        <v>358</v>
      </c>
    </row>
    <row r="36" spans="1:15" ht="15" customHeight="1">
      <c r="A36" s="575" t="s">
        <v>359</v>
      </c>
      <c r="B36" s="576"/>
      <c r="C36" s="576"/>
      <c r="D36" s="576"/>
      <c r="E36" s="576"/>
      <c r="F36" s="576"/>
      <c r="G36" s="576"/>
      <c r="H36" s="576"/>
      <c r="I36" s="576"/>
      <c r="J36" s="576"/>
      <c r="K36" s="576"/>
      <c r="L36" s="577">
        <f t="shared" ref="L36:L38" si="6">SUM(B36:K36)</f>
        <v>0</v>
      </c>
      <c r="N36" s="218" t="s">
        <v>477</v>
      </c>
    </row>
    <row r="37" spans="1:15" ht="15" customHeight="1">
      <c r="A37" s="575" t="s">
        <v>949</v>
      </c>
      <c r="B37" s="576"/>
      <c r="C37" s="576"/>
      <c r="D37" s="576"/>
      <c r="E37" s="576"/>
      <c r="F37" s="576"/>
      <c r="G37" s="576"/>
      <c r="H37" s="576"/>
      <c r="I37" s="576"/>
      <c r="J37" s="576"/>
      <c r="K37" s="576"/>
      <c r="L37" s="577">
        <f t="shared" si="6"/>
        <v>0</v>
      </c>
      <c r="N37" s="218" t="s">
        <v>477</v>
      </c>
    </row>
    <row r="38" spans="1:15" ht="15" customHeight="1">
      <c r="A38" s="575" t="s">
        <v>950</v>
      </c>
      <c r="B38" s="576"/>
      <c r="C38" s="576"/>
      <c r="D38" s="576"/>
      <c r="E38" s="576"/>
      <c r="F38" s="576"/>
      <c r="G38" s="576"/>
      <c r="H38" s="576"/>
      <c r="I38" s="576"/>
      <c r="J38" s="576"/>
      <c r="K38" s="576"/>
      <c r="L38" s="577">
        <f t="shared" si="6"/>
        <v>0</v>
      </c>
      <c r="N38" s="218" t="s">
        <v>477</v>
      </c>
      <c r="O38" s="668" t="s">
        <v>478</v>
      </c>
    </row>
    <row r="39" spans="1:15" ht="15" customHeight="1">
      <c r="A39" s="575" t="s">
        <v>951</v>
      </c>
      <c r="B39" s="349"/>
      <c r="C39" s="349"/>
      <c r="D39" s="349"/>
      <c r="E39" s="349"/>
      <c r="F39" s="349"/>
      <c r="G39" s="349"/>
      <c r="H39" s="349"/>
      <c r="I39" s="349"/>
      <c r="J39" s="349"/>
      <c r="K39" s="349"/>
      <c r="L39" s="349"/>
      <c r="O39" s="668"/>
    </row>
    <row r="40" spans="1:15" ht="15" customHeight="1">
      <c r="A40" s="578" t="s">
        <v>360</v>
      </c>
      <c r="B40" s="576"/>
      <c r="C40" s="576"/>
      <c r="D40" s="576"/>
      <c r="E40" s="576"/>
      <c r="F40" s="576"/>
      <c r="G40" s="576"/>
      <c r="H40" s="576"/>
      <c r="I40" s="576"/>
      <c r="J40" s="576"/>
      <c r="K40" s="576"/>
      <c r="L40" s="577">
        <f t="shared" ref="L40:L44" si="7">SUM(B40:K40)</f>
        <v>0</v>
      </c>
      <c r="N40" s="218" t="s">
        <v>477</v>
      </c>
      <c r="O40" s="218" t="b">
        <f>L38=SUM(L40:L43)</f>
        <v>1</v>
      </c>
    </row>
    <row r="41" spans="1:15" ht="15" customHeight="1">
      <c r="A41" s="578" t="s">
        <v>479</v>
      </c>
      <c r="B41" s="576"/>
      <c r="C41" s="576"/>
      <c r="D41" s="576"/>
      <c r="E41" s="576"/>
      <c r="F41" s="576"/>
      <c r="G41" s="576"/>
      <c r="H41" s="576"/>
      <c r="I41" s="576"/>
      <c r="J41" s="576"/>
      <c r="K41" s="576"/>
      <c r="L41" s="577">
        <f t="shared" si="7"/>
        <v>0</v>
      </c>
      <c r="N41" s="218" t="s">
        <v>477</v>
      </c>
    </row>
    <row r="42" spans="1:15" ht="15" customHeight="1">
      <c r="A42" s="578" t="s">
        <v>480</v>
      </c>
      <c r="B42" s="576"/>
      <c r="C42" s="576"/>
      <c r="D42" s="576"/>
      <c r="E42" s="576"/>
      <c r="F42" s="576"/>
      <c r="G42" s="576"/>
      <c r="H42" s="576"/>
      <c r="I42" s="576"/>
      <c r="J42" s="576"/>
      <c r="K42" s="576"/>
      <c r="L42" s="577">
        <f t="shared" si="7"/>
        <v>0</v>
      </c>
      <c r="N42" s="218" t="s">
        <v>477</v>
      </c>
    </row>
    <row r="43" spans="1:15" ht="15" customHeight="1">
      <c r="A43" s="579" t="s">
        <v>481</v>
      </c>
      <c r="B43" s="576"/>
      <c r="C43" s="576"/>
      <c r="D43" s="576"/>
      <c r="E43" s="576"/>
      <c r="F43" s="576"/>
      <c r="G43" s="576"/>
      <c r="H43" s="576"/>
      <c r="I43" s="576"/>
      <c r="J43" s="576"/>
      <c r="K43" s="576"/>
      <c r="L43" s="577">
        <f t="shared" si="7"/>
        <v>0</v>
      </c>
      <c r="N43" s="218" t="s">
        <v>477</v>
      </c>
    </row>
    <row r="44" spans="1:15" ht="15" customHeight="1">
      <c r="A44" s="575" t="s">
        <v>952</v>
      </c>
      <c r="B44" s="576"/>
      <c r="C44" s="576"/>
      <c r="D44" s="576"/>
      <c r="E44" s="576"/>
      <c r="F44" s="576"/>
      <c r="G44" s="576"/>
      <c r="H44" s="576"/>
      <c r="I44" s="576"/>
      <c r="J44" s="576"/>
      <c r="K44" s="576"/>
      <c r="L44" s="577">
        <f t="shared" si="7"/>
        <v>0</v>
      </c>
      <c r="N44" s="218" t="s">
        <v>477</v>
      </c>
    </row>
    <row r="45" spans="1:15" ht="15" customHeight="1">
      <c r="A45" s="575" t="s">
        <v>953</v>
      </c>
      <c r="B45" s="576"/>
      <c r="C45" s="576"/>
      <c r="D45" s="576"/>
      <c r="E45" s="576"/>
      <c r="F45" s="576"/>
      <c r="G45" s="576"/>
      <c r="H45" s="576"/>
      <c r="I45" s="576"/>
      <c r="J45" s="576"/>
      <c r="K45" s="576"/>
      <c r="L45" s="577">
        <f>SUM(B45:K45)</f>
        <v>0</v>
      </c>
      <c r="N45" s="218" t="s">
        <v>477</v>
      </c>
    </row>
    <row r="46" spans="1:15" ht="15" customHeight="1">
      <c r="A46" s="575" t="s">
        <v>954</v>
      </c>
      <c r="B46" s="576"/>
      <c r="C46" s="576"/>
      <c r="D46" s="576"/>
      <c r="E46" s="576"/>
      <c r="F46" s="576"/>
      <c r="G46" s="576"/>
      <c r="H46" s="576"/>
      <c r="I46" s="576"/>
      <c r="J46" s="576"/>
      <c r="K46" s="576"/>
      <c r="L46" s="577">
        <f t="shared" ref="L46:L47" si="8">SUM(B46:K46)</f>
        <v>0</v>
      </c>
      <c r="N46" s="218" t="s">
        <v>482</v>
      </c>
    </row>
    <row r="47" spans="1:15" ht="15" customHeight="1">
      <c r="A47" s="575" t="s">
        <v>955</v>
      </c>
      <c r="B47" s="576"/>
      <c r="C47" s="576"/>
      <c r="D47" s="576"/>
      <c r="E47" s="576"/>
      <c r="F47" s="576"/>
      <c r="G47" s="576"/>
      <c r="H47" s="576"/>
      <c r="I47" s="576"/>
      <c r="J47" s="576"/>
      <c r="K47" s="576"/>
      <c r="L47" s="577">
        <f t="shared" si="8"/>
        <v>0</v>
      </c>
      <c r="N47" s="218" t="s">
        <v>482</v>
      </c>
    </row>
    <row r="48" spans="1:15" ht="15" customHeight="1">
      <c r="A48" s="349"/>
      <c r="B48" s="580"/>
      <c r="C48" s="580"/>
      <c r="D48" s="580"/>
      <c r="E48" s="580"/>
      <c r="F48" s="580"/>
      <c r="G48" s="580"/>
      <c r="H48" s="580"/>
      <c r="I48" s="580"/>
      <c r="J48" s="580"/>
      <c r="K48" s="580"/>
      <c r="L48" s="580"/>
    </row>
    <row r="49" spans="1:15" ht="15" customHeight="1">
      <c r="A49" s="169" t="s">
        <v>933</v>
      </c>
    </row>
    <row r="50" spans="1:15" ht="15" customHeight="1">
      <c r="A50" s="669" t="s">
        <v>356</v>
      </c>
      <c r="B50" s="670" t="s">
        <v>476</v>
      </c>
      <c r="C50" s="670"/>
      <c r="D50" s="670"/>
      <c r="E50" s="670"/>
      <c r="F50" s="670"/>
      <c r="G50" s="670"/>
      <c r="H50" s="670"/>
      <c r="I50" s="670"/>
      <c r="J50" s="670"/>
      <c r="K50" s="670"/>
      <c r="L50" s="670"/>
    </row>
    <row r="51" spans="1:15" ht="15" customHeight="1">
      <c r="A51" s="669"/>
      <c r="B51" s="573">
        <f t="shared" ref="B51:H51" ca="1" si="9">C51-1</f>
        <v>2006</v>
      </c>
      <c r="C51" s="573">
        <f t="shared" ca="1" si="9"/>
        <v>2007</v>
      </c>
      <c r="D51" s="573">
        <f t="shared" ca="1" si="9"/>
        <v>2008</v>
      </c>
      <c r="E51" s="573">
        <f t="shared" ca="1" si="9"/>
        <v>2009</v>
      </c>
      <c r="F51" s="573">
        <f t="shared" ca="1" si="9"/>
        <v>2010</v>
      </c>
      <c r="G51" s="573">
        <f t="shared" ca="1" si="9"/>
        <v>2011</v>
      </c>
      <c r="H51" s="573">
        <f t="shared" ca="1" si="9"/>
        <v>2012</v>
      </c>
      <c r="I51" s="573">
        <f ca="1">J51-1</f>
        <v>2013</v>
      </c>
      <c r="J51" s="573">
        <f ca="1">YEAR('Summary Submission Cover Sheet'!$D$17)</f>
        <v>2014</v>
      </c>
      <c r="K51" s="573" t="s">
        <v>357</v>
      </c>
      <c r="L51" s="574" t="s">
        <v>358</v>
      </c>
    </row>
    <row r="52" spans="1:15" ht="15" customHeight="1">
      <c r="A52" s="575" t="s">
        <v>359</v>
      </c>
      <c r="B52" s="576"/>
      <c r="C52" s="576"/>
      <c r="D52" s="576"/>
      <c r="E52" s="576"/>
      <c r="F52" s="576"/>
      <c r="G52" s="576"/>
      <c r="H52" s="576"/>
      <c r="I52" s="576"/>
      <c r="J52" s="576"/>
      <c r="K52" s="576"/>
      <c r="L52" s="577">
        <f t="shared" ref="L52:L55" si="10">SUM(B52:K52)</f>
        <v>0</v>
      </c>
      <c r="N52" s="218" t="s">
        <v>477</v>
      </c>
    </row>
    <row r="53" spans="1:15" ht="15" customHeight="1">
      <c r="A53" s="575" t="s">
        <v>949</v>
      </c>
      <c r="B53" s="576"/>
      <c r="C53" s="576"/>
      <c r="D53" s="576"/>
      <c r="E53" s="576"/>
      <c r="F53" s="576"/>
      <c r="G53" s="576"/>
      <c r="H53" s="576"/>
      <c r="I53" s="576"/>
      <c r="J53" s="576"/>
      <c r="K53" s="576"/>
      <c r="L53" s="577">
        <f t="shared" si="10"/>
        <v>0</v>
      </c>
      <c r="N53" s="218" t="s">
        <v>477</v>
      </c>
    </row>
    <row r="54" spans="1:15" ht="15" customHeight="1">
      <c r="A54" s="575" t="s">
        <v>950</v>
      </c>
      <c r="B54" s="576"/>
      <c r="C54" s="576"/>
      <c r="D54" s="576"/>
      <c r="E54" s="576"/>
      <c r="F54" s="576"/>
      <c r="G54" s="576"/>
      <c r="H54" s="576"/>
      <c r="I54" s="576"/>
      <c r="J54" s="576"/>
      <c r="K54" s="576"/>
      <c r="L54" s="577">
        <f t="shared" si="10"/>
        <v>0</v>
      </c>
      <c r="N54" s="218" t="s">
        <v>477</v>
      </c>
    </row>
    <row r="55" spans="1:15" ht="15" customHeight="1">
      <c r="A55" s="575" t="s">
        <v>955</v>
      </c>
      <c r="B55" s="576"/>
      <c r="C55" s="576"/>
      <c r="D55" s="576"/>
      <c r="E55" s="576"/>
      <c r="F55" s="576"/>
      <c r="G55" s="576"/>
      <c r="H55" s="576"/>
      <c r="I55" s="576"/>
      <c r="J55" s="576"/>
      <c r="K55" s="576"/>
      <c r="L55" s="577">
        <f t="shared" si="10"/>
        <v>0</v>
      </c>
      <c r="N55" s="218" t="s">
        <v>482</v>
      </c>
    </row>
    <row r="56" spans="1:15" ht="15" customHeight="1">
      <c r="A56" s="575"/>
      <c r="B56" s="581"/>
      <c r="C56" s="581"/>
      <c r="D56" s="581"/>
      <c r="E56" s="581"/>
      <c r="F56" s="581"/>
      <c r="G56" s="581"/>
      <c r="H56" s="581"/>
      <c r="I56" s="581"/>
      <c r="J56" s="581"/>
      <c r="K56" s="581"/>
      <c r="L56" s="581"/>
    </row>
    <row r="57" spans="1:15" ht="15" customHeight="1">
      <c r="A57" s="582" t="s">
        <v>491</v>
      </c>
    </row>
    <row r="58" spans="1:15" ht="15" customHeight="1">
      <c r="A58" s="669" t="s">
        <v>356</v>
      </c>
      <c r="B58" s="670" t="s">
        <v>34</v>
      </c>
      <c r="C58" s="670"/>
      <c r="D58" s="670"/>
      <c r="E58" s="670"/>
      <c r="F58" s="670"/>
      <c r="G58" s="670"/>
      <c r="H58" s="670"/>
      <c r="I58" s="670"/>
      <c r="J58" s="670"/>
      <c r="K58" s="670"/>
      <c r="L58" s="670"/>
      <c r="M58" s="583"/>
      <c r="O58" s="668" t="s">
        <v>484</v>
      </c>
    </row>
    <row r="59" spans="1:15" ht="15" customHeight="1">
      <c r="A59" s="669"/>
      <c r="B59" s="573" t="s">
        <v>361</v>
      </c>
      <c r="C59" s="573" t="s">
        <v>362</v>
      </c>
      <c r="D59" s="573" t="s">
        <v>363</v>
      </c>
      <c r="E59" s="573" t="s">
        <v>364</v>
      </c>
      <c r="F59" s="573" t="s">
        <v>365</v>
      </c>
      <c r="G59" s="573" t="s">
        <v>485</v>
      </c>
      <c r="H59" s="573" t="s">
        <v>486</v>
      </c>
      <c r="I59" s="573" t="s">
        <v>487</v>
      </c>
      <c r="J59" s="573" t="s">
        <v>488</v>
      </c>
      <c r="K59" s="573" t="s">
        <v>489</v>
      </c>
      <c r="L59" s="574" t="s">
        <v>358</v>
      </c>
      <c r="O59" s="668"/>
    </row>
    <row r="60" spans="1:15" ht="15" customHeight="1">
      <c r="A60" s="575" t="s">
        <v>490</v>
      </c>
      <c r="B60" s="576"/>
      <c r="C60" s="576"/>
      <c r="D60" s="576"/>
      <c r="E60" s="576"/>
      <c r="F60" s="576"/>
      <c r="G60" s="576"/>
      <c r="H60" s="576"/>
      <c r="I60" s="576"/>
      <c r="J60" s="576"/>
      <c r="K60" s="576"/>
      <c r="L60" s="577">
        <f>SUM(B60:K60)</f>
        <v>0</v>
      </c>
      <c r="N60" s="218" t="s">
        <v>482</v>
      </c>
      <c r="O60" s="218" t="b">
        <f>SUM(L55,L47)=L60</f>
        <v>1</v>
      </c>
    </row>
    <row r="63" spans="1:15" ht="15" customHeight="1">
      <c r="A63" s="169" t="s">
        <v>934</v>
      </c>
    </row>
    <row r="64" spans="1:15" ht="15" customHeight="1">
      <c r="A64" s="669" t="s">
        <v>356</v>
      </c>
      <c r="B64" s="670" t="s">
        <v>476</v>
      </c>
      <c r="C64" s="670"/>
      <c r="D64" s="670"/>
      <c r="E64" s="670"/>
      <c r="F64" s="670"/>
      <c r="G64" s="670"/>
      <c r="H64" s="670"/>
      <c r="I64" s="670"/>
      <c r="J64" s="670"/>
      <c r="K64" s="670"/>
      <c r="L64" s="670"/>
    </row>
    <row r="65" spans="1:15" ht="15" customHeight="1">
      <c r="A65" s="669"/>
      <c r="B65" s="573">
        <f t="shared" ref="B65:H65" ca="1" si="11">C65-1</f>
        <v>2006</v>
      </c>
      <c r="C65" s="573">
        <f t="shared" ca="1" si="11"/>
        <v>2007</v>
      </c>
      <c r="D65" s="573">
        <f t="shared" ca="1" si="11"/>
        <v>2008</v>
      </c>
      <c r="E65" s="573">
        <f t="shared" ca="1" si="11"/>
        <v>2009</v>
      </c>
      <c r="F65" s="573">
        <f t="shared" ca="1" si="11"/>
        <v>2010</v>
      </c>
      <c r="G65" s="573">
        <f t="shared" ca="1" si="11"/>
        <v>2011</v>
      </c>
      <c r="H65" s="573">
        <f t="shared" ca="1" si="11"/>
        <v>2012</v>
      </c>
      <c r="I65" s="573">
        <f ca="1">J65-1</f>
        <v>2013</v>
      </c>
      <c r="J65" s="573">
        <f ca="1">YEAR('Summary Submission Cover Sheet'!$D$17)</f>
        <v>2014</v>
      </c>
      <c r="K65" s="573" t="s">
        <v>357</v>
      </c>
      <c r="L65" s="574" t="s">
        <v>358</v>
      </c>
    </row>
    <row r="66" spans="1:15" ht="15" customHeight="1">
      <c r="A66" s="575" t="s">
        <v>359</v>
      </c>
      <c r="B66" s="576"/>
      <c r="C66" s="576"/>
      <c r="D66" s="576"/>
      <c r="E66" s="576"/>
      <c r="F66" s="576"/>
      <c r="G66" s="576"/>
      <c r="H66" s="576"/>
      <c r="I66" s="576"/>
      <c r="J66" s="576"/>
      <c r="K66" s="576"/>
      <c r="L66" s="577">
        <f t="shared" ref="L66:L68" si="12">SUM(B66:K66)</f>
        <v>0</v>
      </c>
      <c r="N66" s="218" t="s">
        <v>477</v>
      </c>
    </row>
    <row r="67" spans="1:15" ht="15" customHeight="1">
      <c r="A67" s="575" t="s">
        <v>949</v>
      </c>
      <c r="B67" s="576"/>
      <c r="C67" s="576"/>
      <c r="D67" s="576"/>
      <c r="E67" s="576"/>
      <c r="F67" s="576"/>
      <c r="G67" s="576"/>
      <c r="H67" s="576"/>
      <c r="I67" s="576"/>
      <c r="J67" s="576"/>
      <c r="K67" s="576"/>
      <c r="L67" s="577">
        <f t="shared" si="12"/>
        <v>0</v>
      </c>
      <c r="N67" s="218" t="s">
        <v>477</v>
      </c>
    </row>
    <row r="68" spans="1:15" ht="15" customHeight="1">
      <c r="A68" s="575" t="s">
        <v>950</v>
      </c>
      <c r="B68" s="576"/>
      <c r="C68" s="576"/>
      <c r="D68" s="576"/>
      <c r="E68" s="576"/>
      <c r="F68" s="576"/>
      <c r="G68" s="576"/>
      <c r="H68" s="576"/>
      <c r="I68" s="576"/>
      <c r="J68" s="576"/>
      <c r="K68" s="576"/>
      <c r="L68" s="577">
        <f t="shared" si="12"/>
        <v>0</v>
      </c>
      <c r="N68" s="218" t="s">
        <v>477</v>
      </c>
      <c r="O68" s="668" t="s">
        <v>478</v>
      </c>
    </row>
    <row r="69" spans="1:15" ht="15" customHeight="1">
      <c r="A69" s="575" t="s">
        <v>951</v>
      </c>
      <c r="B69" s="349"/>
      <c r="C69" s="349"/>
      <c r="D69" s="349"/>
      <c r="E69" s="349"/>
      <c r="F69" s="349"/>
      <c r="G69" s="349"/>
      <c r="H69" s="349"/>
      <c r="I69" s="349"/>
      <c r="J69" s="349"/>
      <c r="K69" s="349"/>
      <c r="L69" s="349"/>
      <c r="O69" s="668"/>
    </row>
    <row r="70" spans="1:15" ht="15" customHeight="1">
      <c r="A70" s="578" t="s">
        <v>360</v>
      </c>
      <c r="B70" s="576"/>
      <c r="C70" s="576"/>
      <c r="D70" s="576"/>
      <c r="E70" s="576"/>
      <c r="F70" s="576"/>
      <c r="G70" s="576"/>
      <c r="H70" s="576"/>
      <c r="I70" s="576"/>
      <c r="J70" s="576"/>
      <c r="K70" s="576"/>
      <c r="L70" s="577">
        <f t="shared" ref="L70:L74" si="13">SUM(B70:K70)</f>
        <v>0</v>
      </c>
      <c r="N70" s="218" t="s">
        <v>477</v>
      </c>
      <c r="O70" s="218" t="b">
        <f>L68=SUM(L70:L73)</f>
        <v>1</v>
      </c>
    </row>
    <row r="71" spans="1:15" ht="15" customHeight="1">
      <c r="A71" s="578" t="s">
        <v>479</v>
      </c>
      <c r="B71" s="576"/>
      <c r="C71" s="576"/>
      <c r="D71" s="576"/>
      <c r="E71" s="576"/>
      <c r="F71" s="576"/>
      <c r="G71" s="576"/>
      <c r="H71" s="576"/>
      <c r="I71" s="576"/>
      <c r="J71" s="576"/>
      <c r="K71" s="576"/>
      <c r="L71" s="577">
        <f t="shared" si="13"/>
        <v>0</v>
      </c>
      <c r="N71" s="218" t="s">
        <v>477</v>
      </c>
    </row>
    <row r="72" spans="1:15" ht="15" customHeight="1">
      <c r="A72" s="578" t="s">
        <v>480</v>
      </c>
      <c r="B72" s="576"/>
      <c r="C72" s="576"/>
      <c r="D72" s="576"/>
      <c r="E72" s="576"/>
      <c r="F72" s="576"/>
      <c r="G72" s="576"/>
      <c r="H72" s="576"/>
      <c r="I72" s="576"/>
      <c r="J72" s="576"/>
      <c r="K72" s="576"/>
      <c r="L72" s="577">
        <f t="shared" si="13"/>
        <v>0</v>
      </c>
      <c r="N72" s="218" t="s">
        <v>477</v>
      </c>
    </row>
    <row r="73" spans="1:15" ht="15" customHeight="1">
      <c r="A73" s="579" t="s">
        <v>481</v>
      </c>
      <c r="B73" s="576"/>
      <c r="C73" s="576"/>
      <c r="D73" s="576"/>
      <c r="E73" s="576"/>
      <c r="F73" s="576"/>
      <c r="G73" s="576"/>
      <c r="H73" s="576"/>
      <c r="I73" s="576"/>
      <c r="J73" s="576"/>
      <c r="K73" s="576"/>
      <c r="L73" s="577">
        <f t="shared" si="13"/>
        <v>0</v>
      </c>
      <c r="N73" s="218" t="s">
        <v>477</v>
      </c>
    </row>
    <row r="74" spans="1:15" ht="15" customHeight="1">
      <c r="A74" s="575" t="s">
        <v>952</v>
      </c>
      <c r="B74" s="576"/>
      <c r="C74" s="576"/>
      <c r="D74" s="576"/>
      <c r="E74" s="576"/>
      <c r="F74" s="576"/>
      <c r="G74" s="576"/>
      <c r="H74" s="576"/>
      <c r="I74" s="576"/>
      <c r="J74" s="576"/>
      <c r="K74" s="576"/>
      <c r="L74" s="577">
        <f t="shared" si="13"/>
        <v>0</v>
      </c>
      <c r="N74" s="218" t="s">
        <v>477</v>
      </c>
    </row>
    <row r="75" spans="1:15">
      <c r="A75" s="575" t="s">
        <v>953</v>
      </c>
      <c r="B75" s="576"/>
      <c r="C75" s="576"/>
      <c r="D75" s="576"/>
      <c r="E75" s="576"/>
      <c r="F75" s="576"/>
      <c r="G75" s="576"/>
      <c r="H75" s="576"/>
      <c r="I75" s="576"/>
      <c r="J75" s="576"/>
      <c r="K75" s="576"/>
      <c r="L75" s="577">
        <f>SUM(B75:K75)</f>
        <v>0</v>
      </c>
      <c r="N75" s="218" t="s">
        <v>477</v>
      </c>
    </row>
    <row r="76" spans="1:15">
      <c r="A76" s="575" t="s">
        <v>492</v>
      </c>
      <c r="B76" s="576"/>
      <c r="C76" s="576"/>
      <c r="D76" s="576"/>
      <c r="E76" s="576"/>
      <c r="F76" s="576"/>
      <c r="G76" s="576"/>
      <c r="H76" s="576"/>
      <c r="I76" s="576"/>
      <c r="J76" s="576"/>
      <c r="K76" s="576"/>
      <c r="L76" s="577"/>
      <c r="N76" s="218" t="s">
        <v>477</v>
      </c>
    </row>
    <row r="77" spans="1:15">
      <c r="A77" s="575" t="s">
        <v>954</v>
      </c>
      <c r="B77" s="576"/>
      <c r="C77" s="576"/>
      <c r="D77" s="576"/>
      <c r="E77" s="576"/>
      <c r="F77" s="576"/>
      <c r="G77" s="576"/>
      <c r="H77" s="576"/>
      <c r="I77" s="576"/>
      <c r="J77" s="576"/>
      <c r="K77" s="576"/>
      <c r="L77" s="577">
        <f t="shared" ref="L77:L78" si="14">SUM(B77:K77)</f>
        <v>0</v>
      </c>
      <c r="N77" s="218" t="s">
        <v>482</v>
      </c>
    </row>
    <row r="78" spans="1:15" ht="15" customHeight="1">
      <c r="A78" s="575" t="s">
        <v>955</v>
      </c>
      <c r="B78" s="576"/>
      <c r="C78" s="576"/>
      <c r="D78" s="576"/>
      <c r="E78" s="576"/>
      <c r="F78" s="576"/>
      <c r="G78" s="576"/>
      <c r="H78" s="576"/>
      <c r="I78" s="576"/>
      <c r="J78" s="576"/>
      <c r="K78" s="576"/>
      <c r="L78" s="577">
        <f t="shared" si="14"/>
        <v>0</v>
      </c>
      <c r="N78" s="218" t="s">
        <v>482</v>
      </c>
    </row>
    <row r="79" spans="1:15">
      <c r="A79" s="349"/>
      <c r="B79" s="580"/>
      <c r="C79" s="580"/>
      <c r="D79" s="580"/>
      <c r="E79" s="580"/>
      <c r="F79" s="580"/>
      <c r="G79" s="580"/>
      <c r="H79" s="580"/>
      <c r="I79" s="580"/>
      <c r="J79" s="580"/>
      <c r="K79" s="580"/>
      <c r="L79" s="580"/>
    </row>
    <row r="80" spans="1:15" ht="15.75">
      <c r="A80" s="169" t="s">
        <v>935</v>
      </c>
    </row>
    <row r="81" spans="1:15">
      <c r="A81" s="669" t="s">
        <v>356</v>
      </c>
      <c r="B81" s="670" t="s">
        <v>476</v>
      </c>
      <c r="C81" s="670"/>
      <c r="D81" s="670"/>
      <c r="E81" s="670"/>
      <c r="F81" s="670"/>
      <c r="G81" s="670"/>
      <c r="H81" s="670"/>
      <c r="I81" s="670"/>
      <c r="J81" s="670"/>
      <c r="K81" s="670"/>
      <c r="L81" s="670"/>
    </row>
    <row r="82" spans="1:15">
      <c r="A82" s="669"/>
      <c r="B82" s="573">
        <f t="shared" ref="B82:H82" ca="1" si="15">C82-1</f>
        <v>2006</v>
      </c>
      <c r="C82" s="573">
        <f t="shared" ca="1" si="15"/>
        <v>2007</v>
      </c>
      <c r="D82" s="573">
        <f t="shared" ca="1" si="15"/>
        <v>2008</v>
      </c>
      <c r="E82" s="573">
        <f t="shared" ca="1" si="15"/>
        <v>2009</v>
      </c>
      <c r="F82" s="573">
        <f t="shared" ca="1" si="15"/>
        <v>2010</v>
      </c>
      <c r="G82" s="573">
        <f t="shared" ca="1" si="15"/>
        <v>2011</v>
      </c>
      <c r="H82" s="573">
        <f t="shared" ca="1" si="15"/>
        <v>2012</v>
      </c>
      <c r="I82" s="573">
        <f ca="1">J82-1</f>
        <v>2013</v>
      </c>
      <c r="J82" s="573">
        <f ca="1">YEAR('Summary Submission Cover Sheet'!$D$17)</f>
        <v>2014</v>
      </c>
      <c r="K82" s="573" t="s">
        <v>357</v>
      </c>
      <c r="L82" s="574" t="s">
        <v>358</v>
      </c>
    </row>
    <row r="83" spans="1:15">
      <c r="A83" s="575" t="s">
        <v>359</v>
      </c>
      <c r="B83" s="576"/>
      <c r="C83" s="576"/>
      <c r="D83" s="576"/>
      <c r="E83" s="576"/>
      <c r="F83" s="576"/>
      <c r="G83" s="576"/>
      <c r="H83" s="576"/>
      <c r="I83" s="576"/>
      <c r="J83" s="576"/>
      <c r="K83" s="576"/>
      <c r="L83" s="577">
        <f t="shared" ref="L83:L86" si="16">SUM(B83:K83)</f>
        <v>0</v>
      </c>
      <c r="N83" s="218" t="s">
        <v>477</v>
      </c>
    </row>
    <row r="84" spans="1:15">
      <c r="A84" s="575" t="s">
        <v>949</v>
      </c>
      <c r="B84" s="576"/>
      <c r="C84" s="576"/>
      <c r="D84" s="576"/>
      <c r="E84" s="576"/>
      <c r="F84" s="576"/>
      <c r="G84" s="576"/>
      <c r="H84" s="576"/>
      <c r="I84" s="576"/>
      <c r="J84" s="576"/>
      <c r="K84" s="576"/>
      <c r="L84" s="577">
        <f t="shared" si="16"/>
        <v>0</v>
      </c>
      <c r="N84" s="218" t="s">
        <v>477</v>
      </c>
    </row>
    <row r="85" spans="1:15">
      <c r="A85" s="575" t="s">
        <v>950</v>
      </c>
      <c r="B85" s="576"/>
      <c r="C85" s="576"/>
      <c r="D85" s="576"/>
      <c r="E85" s="576"/>
      <c r="F85" s="576"/>
      <c r="G85" s="576"/>
      <c r="H85" s="576"/>
      <c r="I85" s="576"/>
      <c r="J85" s="576"/>
      <c r="K85" s="576"/>
      <c r="L85" s="577">
        <f t="shared" si="16"/>
        <v>0</v>
      </c>
      <c r="N85" s="218" t="s">
        <v>477</v>
      </c>
    </row>
    <row r="86" spans="1:15" ht="15" customHeight="1">
      <c r="A86" s="575" t="s">
        <v>955</v>
      </c>
      <c r="B86" s="576"/>
      <c r="C86" s="576"/>
      <c r="D86" s="576"/>
      <c r="E86" s="576"/>
      <c r="F86" s="576"/>
      <c r="G86" s="576"/>
      <c r="H86" s="576"/>
      <c r="I86" s="576"/>
      <c r="J86" s="576"/>
      <c r="K86" s="576"/>
      <c r="L86" s="577">
        <f t="shared" si="16"/>
        <v>0</v>
      </c>
      <c r="N86" s="218" t="s">
        <v>482</v>
      </c>
    </row>
    <row r="87" spans="1:15">
      <c r="A87" s="575"/>
      <c r="B87" s="581"/>
      <c r="C87" s="581"/>
      <c r="D87" s="581"/>
      <c r="E87" s="581"/>
      <c r="F87" s="581"/>
      <c r="G87" s="581"/>
      <c r="H87" s="581"/>
      <c r="I87" s="581"/>
      <c r="J87" s="581"/>
      <c r="K87" s="581"/>
      <c r="L87" s="581"/>
    </row>
    <row r="88" spans="1:15" ht="15.75">
      <c r="A88" s="582" t="s">
        <v>493</v>
      </c>
    </row>
    <row r="89" spans="1:15" ht="15" customHeight="1">
      <c r="A89" s="669" t="s">
        <v>356</v>
      </c>
      <c r="B89" s="670" t="s">
        <v>34</v>
      </c>
      <c r="C89" s="670"/>
      <c r="D89" s="670"/>
      <c r="E89" s="670"/>
      <c r="F89" s="670"/>
      <c r="G89" s="670"/>
      <c r="H89" s="670"/>
      <c r="I89" s="670"/>
      <c r="J89" s="670"/>
      <c r="K89" s="670"/>
      <c r="L89" s="670"/>
      <c r="M89" s="583"/>
      <c r="O89" s="668" t="s">
        <v>484</v>
      </c>
    </row>
    <row r="90" spans="1:15" ht="15" customHeight="1">
      <c r="A90" s="669"/>
      <c r="B90" s="573" t="s">
        <v>361</v>
      </c>
      <c r="C90" s="573" t="s">
        <v>362</v>
      </c>
      <c r="D90" s="573" t="s">
        <v>363</v>
      </c>
      <c r="E90" s="573" t="s">
        <v>364</v>
      </c>
      <c r="F90" s="573" t="s">
        <v>365</v>
      </c>
      <c r="G90" s="573" t="s">
        <v>485</v>
      </c>
      <c r="H90" s="573" t="s">
        <v>486</v>
      </c>
      <c r="I90" s="573" t="s">
        <v>487</v>
      </c>
      <c r="J90" s="573" t="s">
        <v>488</v>
      </c>
      <c r="K90" s="573" t="s">
        <v>489</v>
      </c>
      <c r="L90" s="574" t="s">
        <v>358</v>
      </c>
      <c r="O90" s="668"/>
    </row>
    <row r="91" spans="1:15" ht="15" customHeight="1">
      <c r="A91" s="575" t="s">
        <v>490</v>
      </c>
      <c r="B91" s="576"/>
      <c r="C91" s="576"/>
      <c r="D91" s="576"/>
      <c r="E91" s="576"/>
      <c r="F91" s="576"/>
      <c r="G91" s="576"/>
      <c r="H91" s="576"/>
      <c r="I91" s="576"/>
      <c r="J91" s="576"/>
      <c r="K91" s="576"/>
      <c r="L91" s="577">
        <f>SUM(B91:K91)</f>
        <v>0</v>
      </c>
      <c r="N91" s="218" t="s">
        <v>482</v>
      </c>
      <c r="O91" s="218" t="b">
        <f>SUM(L86,L78)=L91</f>
        <v>1</v>
      </c>
    </row>
    <row r="94" spans="1:15" ht="15" customHeight="1">
      <c r="A94" s="169" t="s">
        <v>936</v>
      </c>
    </row>
    <row r="95" spans="1:15" ht="15" customHeight="1">
      <c r="A95" s="669" t="s">
        <v>356</v>
      </c>
      <c r="B95" s="670" t="s">
        <v>476</v>
      </c>
      <c r="C95" s="670"/>
      <c r="D95" s="670"/>
      <c r="E95" s="670"/>
      <c r="F95" s="670"/>
      <c r="G95" s="670"/>
      <c r="H95" s="670"/>
      <c r="I95" s="670"/>
      <c r="J95" s="670"/>
      <c r="K95" s="670"/>
      <c r="L95" s="670"/>
    </row>
    <row r="96" spans="1:15" ht="15" customHeight="1">
      <c r="A96" s="669"/>
      <c r="B96" s="573">
        <f t="shared" ref="B96:H96" ca="1" si="17">C96-1</f>
        <v>2006</v>
      </c>
      <c r="C96" s="573">
        <f t="shared" ca="1" si="17"/>
        <v>2007</v>
      </c>
      <c r="D96" s="573">
        <f t="shared" ca="1" si="17"/>
        <v>2008</v>
      </c>
      <c r="E96" s="573">
        <f t="shared" ca="1" si="17"/>
        <v>2009</v>
      </c>
      <c r="F96" s="573">
        <f t="shared" ca="1" si="17"/>
        <v>2010</v>
      </c>
      <c r="G96" s="573">
        <f t="shared" ca="1" si="17"/>
        <v>2011</v>
      </c>
      <c r="H96" s="573">
        <f t="shared" ca="1" si="17"/>
        <v>2012</v>
      </c>
      <c r="I96" s="573">
        <f ca="1">J96-1</f>
        <v>2013</v>
      </c>
      <c r="J96" s="573">
        <f ca="1">YEAR('Summary Submission Cover Sheet'!$D$17)</f>
        <v>2014</v>
      </c>
      <c r="K96" s="573" t="s">
        <v>357</v>
      </c>
      <c r="L96" s="574" t="s">
        <v>358</v>
      </c>
    </row>
    <row r="97" spans="1:15" ht="15" customHeight="1">
      <c r="A97" s="575" t="s">
        <v>359</v>
      </c>
      <c r="B97" s="576"/>
      <c r="C97" s="576"/>
      <c r="D97" s="576"/>
      <c r="E97" s="576"/>
      <c r="F97" s="576"/>
      <c r="G97" s="576"/>
      <c r="H97" s="576"/>
      <c r="I97" s="576"/>
      <c r="J97" s="576"/>
      <c r="K97" s="576"/>
      <c r="L97" s="577">
        <f t="shared" ref="L97:L99" si="18">SUM(B97:K97)</f>
        <v>0</v>
      </c>
      <c r="N97" s="218" t="s">
        <v>477</v>
      </c>
    </row>
    <row r="98" spans="1:15" ht="15" customHeight="1">
      <c r="A98" s="575" t="s">
        <v>949</v>
      </c>
      <c r="B98" s="576"/>
      <c r="C98" s="576"/>
      <c r="D98" s="576"/>
      <c r="E98" s="576"/>
      <c r="F98" s="576"/>
      <c r="G98" s="576"/>
      <c r="H98" s="576"/>
      <c r="I98" s="576"/>
      <c r="J98" s="576"/>
      <c r="K98" s="576"/>
      <c r="L98" s="577">
        <f t="shared" si="18"/>
        <v>0</v>
      </c>
      <c r="N98" s="218" t="s">
        <v>477</v>
      </c>
    </row>
    <row r="99" spans="1:15" ht="15" customHeight="1">
      <c r="A99" s="575" t="s">
        <v>950</v>
      </c>
      <c r="B99" s="576"/>
      <c r="C99" s="576"/>
      <c r="D99" s="576"/>
      <c r="E99" s="576"/>
      <c r="F99" s="576"/>
      <c r="G99" s="576"/>
      <c r="H99" s="576"/>
      <c r="I99" s="576"/>
      <c r="J99" s="576"/>
      <c r="K99" s="576"/>
      <c r="L99" s="577">
        <f t="shared" si="18"/>
        <v>0</v>
      </c>
      <c r="N99" s="218" t="s">
        <v>477</v>
      </c>
      <c r="O99" s="668" t="s">
        <v>478</v>
      </c>
    </row>
    <row r="100" spans="1:15" ht="15" customHeight="1">
      <c r="A100" s="575" t="s">
        <v>951</v>
      </c>
      <c r="B100" s="349"/>
      <c r="C100" s="349"/>
      <c r="D100" s="349"/>
      <c r="E100" s="349"/>
      <c r="F100" s="349"/>
      <c r="G100" s="349"/>
      <c r="H100" s="349"/>
      <c r="I100" s="349"/>
      <c r="J100" s="349"/>
      <c r="K100" s="349"/>
      <c r="L100" s="349"/>
      <c r="O100" s="668"/>
    </row>
    <row r="101" spans="1:15" ht="15" customHeight="1">
      <c r="A101" s="578" t="s">
        <v>360</v>
      </c>
      <c r="B101" s="576"/>
      <c r="C101" s="576"/>
      <c r="D101" s="576"/>
      <c r="E101" s="576"/>
      <c r="F101" s="576"/>
      <c r="G101" s="576"/>
      <c r="H101" s="576"/>
      <c r="I101" s="576"/>
      <c r="J101" s="576"/>
      <c r="K101" s="576"/>
      <c r="L101" s="577">
        <f t="shared" ref="L101:L105" si="19">SUM(B101:K101)</f>
        <v>0</v>
      </c>
      <c r="N101" s="218" t="s">
        <v>477</v>
      </c>
      <c r="O101" s="218" t="b">
        <f>L99=SUM(L101:L104)</f>
        <v>1</v>
      </c>
    </row>
    <row r="102" spans="1:15" ht="15" customHeight="1">
      <c r="A102" s="578" t="s">
        <v>479</v>
      </c>
      <c r="B102" s="576"/>
      <c r="C102" s="576"/>
      <c r="D102" s="576"/>
      <c r="E102" s="576"/>
      <c r="F102" s="576"/>
      <c r="G102" s="576"/>
      <c r="H102" s="576"/>
      <c r="I102" s="576"/>
      <c r="J102" s="576"/>
      <c r="K102" s="576"/>
      <c r="L102" s="577">
        <f t="shared" si="19"/>
        <v>0</v>
      </c>
      <c r="N102" s="218" t="s">
        <v>477</v>
      </c>
    </row>
    <row r="103" spans="1:15" ht="15" customHeight="1">
      <c r="A103" s="578" t="s">
        <v>480</v>
      </c>
      <c r="B103" s="576"/>
      <c r="C103" s="576"/>
      <c r="D103" s="576"/>
      <c r="E103" s="576"/>
      <c r="F103" s="576"/>
      <c r="G103" s="576"/>
      <c r="H103" s="576"/>
      <c r="I103" s="576"/>
      <c r="J103" s="576"/>
      <c r="K103" s="576"/>
      <c r="L103" s="577">
        <f t="shared" si="19"/>
        <v>0</v>
      </c>
      <c r="N103" s="218" t="s">
        <v>477</v>
      </c>
    </row>
    <row r="104" spans="1:15">
      <c r="A104" s="579" t="s">
        <v>481</v>
      </c>
      <c r="B104" s="576"/>
      <c r="C104" s="576"/>
      <c r="D104" s="576"/>
      <c r="E104" s="576"/>
      <c r="F104" s="576"/>
      <c r="G104" s="576"/>
      <c r="H104" s="576"/>
      <c r="I104" s="576"/>
      <c r="J104" s="576"/>
      <c r="K104" s="576"/>
      <c r="L104" s="577">
        <f t="shared" si="19"/>
        <v>0</v>
      </c>
      <c r="N104" s="218" t="s">
        <v>477</v>
      </c>
    </row>
    <row r="105" spans="1:15">
      <c r="A105" s="575" t="s">
        <v>952</v>
      </c>
      <c r="B105" s="576"/>
      <c r="C105" s="576"/>
      <c r="D105" s="576"/>
      <c r="E105" s="576"/>
      <c r="F105" s="576"/>
      <c r="G105" s="576"/>
      <c r="H105" s="576"/>
      <c r="I105" s="576"/>
      <c r="J105" s="576"/>
      <c r="K105" s="576"/>
      <c r="L105" s="577">
        <f t="shared" si="19"/>
        <v>0</v>
      </c>
      <c r="N105" s="218" t="s">
        <v>477</v>
      </c>
    </row>
    <row r="106" spans="1:15">
      <c r="A106" s="575" t="s">
        <v>953</v>
      </c>
      <c r="B106" s="576"/>
      <c r="C106" s="576"/>
      <c r="D106" s="576"/>
      <c r="E106" s="576"/>
      <c r="F106" s="576"/>
      <c r="G106" s="576"/>
      <c r="H106" s="576"/>
      <c r="I106" s="576"/>
      <c r="J106" s="576"/>
      <c r="K106" s="576"/>
      <c r="L106" s="577">
        <f>SUM(B106:K106)</f>
        <v>0</v>
      </c>
      <c r="N106" s="218" t="s">
        <v>477</v>
      </c>
    </row>
    <row r="107" spans="1:15">
      <c r="A107" s="575" t="s">
        <v>954</v>
      </c>
      <c r="B107" s="576"/>
      <c r="C107" s="576"/>
      <c r="D107" s="576"/>
      <c r="E107" s="576"/>
      <c r="F107" s="576"/>
      <c r="G107" s="576"/>
      <c r="H107" s="576"/>
      <c r="I107" s="576"/>
      <c r="J107" s="576"/>
      <c r="K107" s="576"/>
      <c r="L107" s="577">
        <f t="shared" ref="L107:L108" si="20">SUM(B107:K107)</f>
        <v>0</v>
      </c>
      <c r="N107" s="218" t="s">
        <v>482</v>
      </c>
    </row>
    <row r="108" spans="1:15" ht="15" customHeight="1">
      <c r="A108" s="575" t="s">
        <v>955</v>
      </c>
      <c r="B108" s="576"/>
      <c r="C108" s="576"/>
      <c r="D108" s="576"/>
      <c r="E108" s="576"/>
      <c r="F108" s="576"/>
      <c r="G108" s="576"/>
      <c r="H108" s="576"/>
      <c r="I108" s="576"/>
      <c r="J108" s="576"/>
      <c r="K108" s="576"/>
      <c r="L108" s="577">
        <f t="shared" si="20"/>
        <v>0</v>
      </c>
      <c r="N108" s="218" t="s">
        <v>482</v>
      </c>
    </row>
    <row r="109" spans="1:15">
      <c r="A109" s="349"/>
      <c r="B109" s="580"/>
      <c r="C109" s="580"/>
      <c r="D109" s="580"/>
      <c r="E109" s="580"/>
      <c r="F109" s="580"/>
      <c r="G109" s="580"/>
      <c r="H109" s="580"/>
      <c r="I109" s="580"/>
      <c r="J109" s="580"/>
      <c r="K109" s="580"/>
      <c r="L109" s="580"/>
    </row>
    <row r="110" spans="1:15" ht="15.75">
      <c r="A110" s="169" t="s">
        <v>937</v>
      </c>
    </row>
    <row r="111" spans="1:15">
      <c r="A111" s="669" t="s">
        <v>356</v>
      </c>
      <c r="B111" s="670" t="s">
        <v>476</v>
      </c>
      <c r="C111" s="670"/>
      <c r="D111" s="670"/>
      <c r="E111" s="670"/>
      <c r="F111" s="670"/>
      <c r="G111" s="670"/>
      <c r="H111" s="670"/>
      <c r="I111" s="670"/>
      <c r="J111" s="670"/>
      <c r="K111" s="670"/>
      <c r="L111" s="670"/>
    </row>
    <row r="112" spans="1:15">
      <c r="A112" s="669"/>
      <c r="B112" s="573">
        <f t="shared" ref="B112:H112" ca="1" si="21">C112-1</f>
        <v>2006</v>
      </c>
      <c r="C112" s="573">
        <f t="shared" ca="1" si="21"/>
        <v>2007</v>
      </c>
      <c r="D112" s="573">
        <f t="shared" ca="1" si="21"/>
        <v>2008</v>
      </c>
      <c r="E112" s="573">
        <f t="shared" ca="1" si="21"/>
        <v>2009</v>
      </c>
      <c r="F112" s="573">
        <f t="shared" ca="1" si="21"/>
        <v>2010</v>
      </c>
      <c r="G112" s="573">
        <f t="shared" ca="1" si="21"/>
        <v>2011</v>
      </c>
      <c r="H112" s="573">
        <f t="shared" ca="1" si="21"/>
        <v>2012</v>
      </c>
      <c r="I112" s="573">
        <f ca="1">J112-1</f>
        <v>2013</v>
      </c>
      <c r="J112" s="573">
        <f ca="1">YEAR('Summary Submission Cover Sheet'!$D$17)</f>
        <v>2014</v>
      </c>
      <c r="K112" s="573" t="s">
        <v>357</v>
      </c>
      <c r="L112" s="574" t="s">
        <v>358</v>
      </c>
    </row>
    <row r="113" spans="1:15">
      <c r="A113" s="575" t="s">
        <v>359</v>
      </c>
      <c r="B113" s="576"/>
      <c r="C113" s="576"/>
      <c r="D113" s="576"/>
      <c r="E113" s="576"/>
      <c r="F113" s="576"/>
      <c r="G113" s="576"/>
      <c r="H113" s="576"/>
      <c r="I113" s="576"/>
      <c r="J113" s="576"/>
      <c r="K113" s="576"/>
      <c r="L113" s="577">
        <f t="shared" ref="L113:L116" si="22">SUM(B113:K113)</f>
        <v>0</v>
      </c>
      <c r="N113" s="218" t="s">
        <v>477</v>
      </c>
    </row>
    <row r="114" spans="1:15">
      <c r="A114" s="575" t="s">
        <v>949</v>
      </c>
      <c r="B114" s="576"/>
      <c r="C114" s="576"/>
      <c r="D114" s="576"/>
      <c r="E114" s="576"/>
      <c r="F114" s="576"/>
      <c r="G114" s="576"/>
      <c r="H114" s="576"/>
      <c r="I114" s="576"/>
      <c r="J114" s="576"/>
      <c r="K114" s="576"/>
      <c r="L114" s="577">
        <f t="shared" si="22"/>
        <v>0</v>
      </c>
      <c r="N114" s="218" t="s">
        <v>477</v>
      </c>
    </row>
    <row r="115" spans="1:15">
      <c r="A115" s="575" t="s">
        <v>950</v>
      </c>
      <c r="B115" s="576"/>
      <c r="C115" s="576"/>
      <c r="D115" s="576"/>
      <c r="E115" s="576"/>
      <c r="F115" s="576"/>
      <c r="G115" s="576"/>
      <c r="H115" s="576"/>
      <c r="I115" s="576"/>
      <c r="J115" s="576"/>
      <c r="K115" s="576"/>
      <c r="L115" s="577">
        <f t="shared" si="22"/>
        <v>0</v>
      </c>
      <c r="N115" s="218" t="s">
        <v>477</v>
      </c>
    </row>
    <row r="116" spans="1:15" ht="15" customHeight="1">
      <c r="A116" s="575" t="s">
        <v>955</v>
      </c>
      <c r="B116" s="576"/>
      <c r="C116" s="576"/>
      <c r="D116" s="576"/>
      <c r="E116" s="576"/>
      <c r="F116" s="576"/>
      <c r="G116" s="576"/>
      <c r="H116" s="576"/>
      <c r="I116" s="576"/>
      <c r="J116" s="576"/>
      <c r="K116" s="576"/>
      <c r="L116" s="577">
        <f t="shared" si="22"/>
        <v>0</v>
      </c>
      <c r="N116" s="218" t="s">
        <v>482</v>
      </c>
    </row>
    <row r="117" spans="1:15">
      <c r="A117" s="575"/>
      <c r="B117" s="581"/>
      <c r="C117" s="581"/>
      <c r="D117" s="581"/>
      <c r="E117" s="581"/>
      <c r="F117" s="581"/>
      <c r="G117" s="581"/>
      <c r="H117" s="581"/>
      <c r="I117" s="581"/>
      <c r="J117" s="581"/>
      <c r="K117" s="581"/>
      <c r="L117" s="581"/>
    </row>
    <row r="118" spans="1:15" ht="15" customHeight="1">
      <c r="A118" s="582" t="s">
        <v>494</v>
      </c>
    </row>
    <row r="119" spans="1:15" ht="15" customHeight="1">
      <c r="A119" s="669" t="s">
        <v>356</v>
      </c>
      <c r="B119" s="670" t="s">
        <v>34</v>
      </c>
      <c r="C119" s="670"/>
      <c r="D119" s="670"/>
      <c r="E119" s="670"/>
      <c r="F119" s="670"/>
      <c r="G119" s="670"/>
      <c r="H119" s="670"/>
      <c r="I119" s="670"/>
      <c r="J119" s="670"/>
      <c r="K119" s="670"/>
      <c r="L119" s="670"/>
      <c r="M119" s="583"/>
      <c r="O119" s="668" t="s">
        <v>484</v>
      </c>
    </row>
    <row r="120" spans="1:15" ht="15" customHeight="1">
      <c r="A120" s="669"/>
      <c r="B120" s="573" t="s">
        <v>361</v>
      </c>
      <c r="C120" s="573" t="s">
        <v>362</v>
      </c>
      <c r="D120" s="573" t="s">
        <v>363</v>
      </c>
      <c r="E120" s="573" t="s">
        <v>364</v>
      </c>
      <c r="F120" s="573" t="s">
        <v>365</v>
      </c>
      <c r="G120" s="573" t="s">
        <v>485</v>
      </c>
      <c r="H120" s="573" t="s">
        <v>486</v>
      </c>
      <c r="I120" s="573" t="s">
        <v>487</v>
      </c>
      <c r="J120" s="573" t="s">
        <v>488</v>
      </c>
      <c r="K120" s="573" t="s">
        <v>489</v>
      </c>
      <c r="L120" s="574" t="s">
        <v>358</v>
      </c>
      <c r="O120" s="668"/>
    </row>
    <row r="121" spans="1:15" ht="15" customHeight="1">
      <c r="A121" s="575" t="s">
        <v>490</v>
      </c>
      <c r="B121" s="576"/>
      <c r="C121" s="576"/>
      <c r="D121" s="576"/>
      <c r="E121" s="576"/>
      <c r="F121" s="576"/>
      <c r="G121" s="576"/>
      <c r="H121" s="576"/>
      <c r="I121" s="576"/>
      <c r="J121" s="576"/>
      <c r="K121" s="576"/>
      <c r="L121" s="577">
        <f>SUM(B121:K121)</f>
        <v>0</v>
      </c>
      <c r="N121" s="218" t="s">
        <v>482</v>
      </c>
      <c r="O121" s="218" t="b">
        <f>SUM(L116,L108)=L121</f>
        <v>1</v>
      </c>
    </row>
    <row r="124" spans="1:15" ht="15" customHeight="1">
      <c r="A124" s="169" t="s">
        <v>938</v>
      </c>
    </row>
    <row r="125" spans="1:15" ht="15" customHeight="1">
      <c r="A125" s="669" t="s">
        <v>356</v>
      </c>
      <c r="B125" s="670" t="s">
        <v>476</v>
      </c>
      <c r="C125" s="670"/>
      <c r="D125" s="670"/>
      <c r="E125" s="670"/>
      <c r="F125" s="670"/>
      <c r="G125" s="670"/>
      <c r="H125" s="670"/>
      <c r="I125" s="670"/>
      <c r="J125" s="670"/>
      <c r="K125" s="670"/>
      <c r="L125" s="670"/>
    </row>
    <row r="126" spans="1:15" ht="15" customHeight="1">
      <c r="A126" s="669"/>
      <c r="B126" s="573">
        <f t="shared" ref="B126:H126" ca="1" si="23">C126-1</f>
        <v>2006</v>
      </c>
      <c r="C126" s="573">
        <f t="shared" ca="1" si="23"/>
        <v>2007</v>
      </c>
      <c r="D126" s="573">
        <f t="shared" ca="1" si="23"/>
        <v>2008</v>
      </c>
      <c r="E126" s="573">
        <f t="shared" ca="1" si="23"/>
        <v>2009</v>
      </c>
      <c r="F126" s="573">
        <f t="shared" ca="1" si="23"/>
        <v>2010</v>
      </c>
      <c r="G126" s="573">
        <f t="shared" ca="1" si="23"/>
        <v>2011</v>
      </c>
      <c r="H126" s="573">
        <f t="shared" ca="1" si="23"/>
        <v>2012</v>
      </c>
      <c r="I126" s="573">
        <f ca="1">J126-1</f>
        <v>2013</v>
      </c>
      <c r="J126" s="573">
        <f ca="1">YEAR('Summary Submission Cover Sheet'!$D$17)</f>
        <v>2014</v>
      </c>
      <c r="K126" s="573" t="s">
        <v>357</v>
      </c>
      <c r="L126" s="574" t="s">
        <v>358</v>
      </c>
    </row>
    <row r="127" spans="1:15" ht="15" customHeight="1">
      <c r="A127" s="575" t="s">
        <v>359</v>
      </c>
      <c r="B127" s="576"/>
      <c r="C127" s="576"/>
      <c r="D127" s="576"/>
      <c r="E127" s="576"/>
      <c r="F127" s="576"/>
      <c r="G127" s="576"/>
      <c r="H127" s="576"/>
      <c r="I127" s="576"/>
      <c r="J127" s="576"/>
      <c r="K127" s="576"/>
      <c r="L127" s="577">
        <f t="shared" ref="L127:L129" si="24">SUM(B127:K127)</f>
        <v>0</v>
      </c>
      <c r="N127" s="218" t="s">
        <v>477</v>
      </c>
    </row>
    <row r="128" spans="1:15" ht="15" customHeight="1">
      <c r="A128" s="575" t="s">
        <v>949</v>
      </c>
      <c r="B128" s="576"/>
      <c r="C128" s="576"/>
      <c r="D128" s="576"/>
      <c r="E128" s="576"/>
      <c r="F128" s="576"/>
      <c r="G128" s="576"/>
      <c r="H128" s="576"/>
      <c r="I128" s="576"/>
      <c r="J128" s="576"/>
      <c r="K128" s="576"/>
      <c r="L128" s="577">
        <f t="shared" si="24"/>
        <v>0</v>
      </c>
      <c r="N128" s="218" t="s">
        <v>477</v>
      </c>
    </row>
    <row r="129" spans="1:15" ht="15" customHeight="1">
      <c r="A129" s="575" t="s">
        <v>950</v>
      </c>
      <c r="B129" s="576"/>
      <c r="C129" s="576"/>
      <c r="D129" s="576"/>
      <c r="E129" s="576"/>
      <c r="F129" s="576"/>
      <c r="G129" s="576"/>
      <c r="H129" s="576"/>
      <c r="I129" s="576"/>
      <c r="J129" s="576"/>
      <c r="K129" s="576"/>
      <c r="L129" s="577">
        <f t="shared" si="24"/>
        <v>0</v>
      </c>
      <c r="N129" s="218" t="s">
        <v>477</v>
      </c>
      <c r="O129" s="668" t="s">
        <v>478</v>
      </c>
    </row>
    <row r="130" spans="1:15" ht="15" customHeight="1">
      <c r="A130" s="575" t="s">
        <v>951</v>
      </c>
      <c r="B130" s="349"/>
      <c r="C130" s="349"/>
      <c r="D130" s="349"/>
      <c r="E130" s="349"/>
      <c r="F130" s="349"/>
      <c r="G130" s="349"/>
      <c r="H130" s="349"/>
      <c r="I130" s="349"/>
      <c r="J130" s="349"/>
      <c r="K130" s="349"/>
      <c r="L130" s="349"/>
      <c r="O130" s="668"/>
    </row>
    <row r="131" spans="1:15" ht="15" customHeight="1">
      <c r="A131" s="578" t="s">
        <v>360</v>
      </c>
      <c r="B131" s="576"/>
      <c r="C131" s="576"/>
      <c r="D131" s="576"/>
      <c r="E131" s="576"/>
      <c r="F131" s="576"/>
      <c r="G131" s="576"/>
      <c r="H131" s="576"/>
      <c r="I131" s="576"/>
      <c r="J131" s="576"/>
      <c r="K131" s="576"/>
      <c r="L131" s="577">
        <f t="shared" ref="L131:L135" si="25">SUM(B131:K131)</f>
        <v>0</v>
      </c>
      <c r="N131" s="218" t="s">
        <v>477</v>
      </c>
      <c r="O131" s="218" t="b">
        <f>L129=SUM(L131:L134)</f>
        <v>1</v>
      </c>
    </row>
    <row r="132" spans="1:15" ht="15" customHeight="1">
      <c r="A132" s="578" t="s">
        <v>479</v>
      </c>
      <c r="B132" s="576"/>
      <c r="C132" s="576"/>
      <c r="D132" s="576"/>
      <c r="E132" s="576"/>
      <c r="F132" s="576"/>
      <c r="G132" s="576"/>
      <c r="H132" s="576"/>
      <c r="I132" s="576"/>
      <c r="J132" s="576"/>
      <c r="K132" s="576"/>
      <c r="L132" s="577">
        <f t="shared" si="25"/>
        <v>0</v>
      </c>
      <c r="N132" s="218" t="s">
        <v>477</v>
      </c>
    </row>
    <row r="133" spans="1:15">
      <c r="A133" s="578" t="s">
        <v>480</v>
      </c>
      <c r="B133" s="576"/>
      <c r="C133" s="576"/>
      <c r="D133" s="576"/>
      <c r="E133" s="576"/>
      <c r="F133" s="576"/>
      <c r="G133" s="576"/>
      <c r="H133" s="576"/>
      <c r="I133" s="576"/>
      <c r="J133" s="576"/>
      <c r="K133" s="576"/>
      <c r="L133" s="577">
        <f t="shared" si="25"/>
        <v>0</v>
      </c>
      <c r="N133" s="218" t="s">
        <v>477</v>
      </c>
    </row>
    <row r="134" spans="1:15">
      <c r="A134" s="579" t="s">
        <v>481</v>
      </c>
      <c r="B134" s="576"/>
      <c r="C134" s="576"/>
      <c r="D134" s="576"/>
      <c r="E134" s="576"/>
      <c r="F134" s="576"/>
      <c r="G134" s="576"/>
      <c r="H134" s="576"/>
      <c r="I134" s="576"/>
      <c r="J134" s="576"/>
      <c r="K134" s="576"/>
      <c r="L134" s="577">
        <f t="shared" si="25"/>
        <v>0</v>
      </c>
      <c r="N134" s="218" t="s">
        <v>477</v>
      </c>
    </row>
    <row r="135" spans="1:15">
      <c r="A135" s="575" t="s">
        <v>952</v>
      </c>
      <c r="B135" s="576"/>
      <c r="C135" s="576"/>
      <c r="D135" s="576"/>
      <c r="E135" s="576"/>
      <c r="F135" s="576"/>
      <c r="G135" s="576"/>
      <c r="H135" s="576"/>
      <c r="I135" s="576"/>
      <c r="J135" s="576"/>
      <c r="K135" s="576"/>
      <c r="L135" s="577">
        <f t="shared" si="25"/>
        <v>0</v>
      </c>
      <c r="N135" s="218" t="s">
        <v>477</v>
      </c>
    </row>
    <row r="136" spans="1:15">
      <c r="A136" s="575" t="s">
        <v>953</v>
      </c>
      <c r="B136" s="576"/>
      <c r="C136" s="576"/>
      <c r="D136" s="576"/>
      <c r="E136" s="576"/>
      <c r="F136" s="576"/>
      <c r="G136" s="576"/>
      <c r="H136" s="576"/>
      <c r="I136" s="576"/>
      <c r="J136" s="576"/>
      <c r="K136" s="576"/>
      <c r="L136" s="577">
        <f>SUM(B136:K136)</f>
        <v>0</v>
      </c>
      <c r="N136" s="218" t="s">
        <v>477</v>
      </c>
    </row>
    <row r="137" spans="1:15">
      <c r="A137" s="575" t="s">
        <v>954</v>
      </c>
      <c r="B137" s="576"/>
      <c r="C137" s="576"/>
      <c r="D137" s="576"/>
      <c r="E137" s="576"/>
      <c r="F137" s="576"/>
      <c r="G137" s="576"/>
      <c r="H137" s="576"/>
      <c r="I137" s="576"/>
      <c r="J137" s="576"/>
      <c r="K137" s="576"/>
      <c r="L137" s="577">
        <f t="shared" ref="L137:L138" si="26">SUM(B137:K137)</f>
        <v>0</v>
      </c>
      <c r="N137" s="218" t="s">
        <v>482</v>
      </c>
    </row>
    <row r="138" spans="1:15" ht="15" customHeight="1">
      <c r="A138" s="575" t="s">
        <v>955</v>
      </c>
      <c r="B138" s="576"/>
      <c r="C138" s="576"/>
      <c r="D138" s="576"/>
      <c r="E138" s="576"/>
      <c r="F138" s="576"/>
      <c r="G138" s="576"/>
      <c r="H138" s="576"/>
      <c r="I138" s="576"/>
      <c r="J138" s="576"/>
      <c r="K138" s="576"/>
      <c r="L138" s="577">
        <f t="shared" si="26"/>
        <v>0</v>
      </c>
      <c r="N138" s="218" t="s">
        <v>482</v>
      </c>
    </row>
    <row r="139" spans="1:15">
      <c r="A139" s="349"/>
      <c r="B139" s="580"/>
      <c r="C139" s="580"/>
      <c r="D139" s="580"/>
      <c r="E139" s="580"/>
      <c r="F139" s="580"/>
      <c r="G139" s="580"/>
      <c r="H139" s="580"/>
      <c r="I139" s="580"/>
      <c r="J139" s="580"/>
      <c r="K139" s="580"/>
      <c r="L139" s="580"/>
    </row>
    <row r="140" spans="1:15" ht="15.75">
      <c r="A140" s="169" t="s">
        <v>939</v>
      </c>
    </row>
    <row r="141" spans="1:15">
      <c r="A141" s="669" t="s">
        <v>356</v>
      </c>
      <c r="B141" s="670" t="s">
        <v>476</v>
      </c>
      <c r="C141" s="670"/>
      <c r="D141" s="670"/>
      <c r="E141" s="670"/>
      <c r="F141" s="670"/>
      <c r="G141" s="670"/>
      <c r="H141" s="670"/>
      <c r="I141" s="670"/>
      <c r="J141" s="670"/>
      <c r="K141" s="670"/>
      <c r="L141" s="670"/>
    </row>
    <row r="142" spans="1:15">
      <c r="A142" s="669"/>
      <c r="B142" s="573">
        <f t="shared" ref="B142:H142" ca="1" si="27">C142-1</f>
        <v>2006</v>
      </c>
      <c r="C142" s="573">
        <f t="shared" ca="1" si="27"/>
        <v>2007</v>
      </c>
      <c r="D142" s="573">
        <f t="shared" ca="1" si="27"/>
        <v>2008</v>
      </c>
      <c r="E142" s="573">
        <f t="shared" ca="1" si="27"/>
        <v>2009</v>
      </c>
      <c r="F142" s="573">
        <f t="shared" ca="1" si="27"/>
        <v>2010</v>
      </c>
      <c r="G142" s="573">
        <f t="shared" ca="1" si="27"/>
        <v>2011</v>
      </c>
      <c r="H142" s="573">
        <f t="shared" ca="1" si="27"/>
        <v>2012</v>
      </c>
      <c r="I142" s="573">
        <f ca="1">J142-1</f>
        <v>2013</v>
      </c>
      <c r="J142" s="573">
        <f ca="1">YEAR('Summary Submission Cover Sheet'!$D$17)</f>
        <v>2014</v>
      </c>
      <c r="K142" s="573" t="s">
        <v>357</v>
      </c>
      <c r="L142" s="574" t="s">
        <v>358</v>
      </c>
    </row>
    <row r="143" spans="1:15">
      <c r="A143" s="575" t="s">
        <v>359</v>
      </c>
      <c r="B143" s="576"/>
      <c r="C143" s="576"/>
      <c r="D143" s="576"/>
      <c r="E143" s="576"/>
      <c r="F143" s="576"/>
      <c r="G143" s="576"/>
      <c r="H143" s="576"/>
      <c r="I143" s="576"/>
      <c r="J143" s="576"/>
      <c r="K143" s="576"/>
      <c r="L143" s="577">
        <f t="shared" ref="L143:L146" si="28">SUM(B143:K143)</f>
        <v>0</v>
      </c>
      <c r="N143" s="218" t="s">
        <v>477</v>
      </c>
    </row>
    <row r="144" spans="1:15">
      <c r="A144" s="575" t="s">
        <v>949</v>
      </c>
      <c r="B144" s="576"/>
      <c r="C144" s="576"/>
      <c r="D144" s="576"/>
      <c r="E144" s="576"/>
      <c r="F144" s="576"/>
      <c r="G144" s="576"/>
      <c r="H144" s="576"/>
      <c r="I144" s="576"/>
      <c r="J144" s="576"/>
      <c r="K144" s="576"/>
      <c r="L144" s="577">
        <f t="shared" si="28"/>
        <v>0</v>
      </c>
      <c r="N144" s="218" t="s">
        <v>477</v>
      </c>
    </row>
    <row r="145" spans="1:15">
      <c r="A145" s="575" t="s">
        <v>950</v>
      </c>
      <c r="B145" s="576"/>
      <c r="C145" s="576"/>
      <c r="D145" s="576"/>
      <c r="E145" s="576"/>
      <c r="F145" s="576"/>
      <c r="G145" s="576"/>
      <c r="H145" s="576"/>
      <c r="I145" s="576"/>
      <c r="J145" s="576"/>
      <c r="K145" s="576"/>
      <c r="L145" s="577">
        <f t="shared" si="28"/>
        <v>0</v>
      </c>
      <c r="N145" s="218" t="s">
        <v>477</v>
      </c>
    </row>
    <row r="146" spans="1:15" ht="15" customHeight="1">
      <c r="A146" s="575" t="s">
        <v>955</v>
      </c>
      <c r="B146" s="576"/>
      <c r="C146" s="576"/>
      <c r="D146" s="576"/>
      <c r="E146" s="576"/>
      <c r="F146" s="576"/>
      <c r="G146" s="576"/>
      <c r="H146" s="576"/>
      <c r="I146" s="576"/>
      <c r="J146" s="576"/>
      <c r="K146" s="576"/>
      <c r="L146" s="577">
        <f t="shared" si="28"/>
        <v>0</v>
      </c>
      <c r="N146" s="218" t="s">
        <v>482</v>
      </c>
    </row>
    <row r="147" spans="1:15" ht="15" customHeight="1">
      <c r="A147" s="575"/>
      <c r="B147" s="581"/>
      <c r="C147" s="581"/>
      <c r="D147" s="581"/>
      <c r="E147" s="581"/>
      <c r="F147" s="581"/>
      <c r="G147" s="581"/>
      <c r="H147" s="581"/>
      <c r="I147" s="581"/>
      <c r="J147" s="581"/>
      <c r="K147" s="581"/>
      <c r="L147" s="581"/>
    </row>
    <row r="148" spans="1:15" ht="15" customHeight="1">
      <c r="A148" s="582" t="s">
        <v>495</v>
      </c>
    </row>
    <row r="149" spans="1:15" ht="15" customHeight="1">
      <c r="A149" s="669" t="s">
        <v>356</v>
      </c>
      <c r="B149" s="670" t="s">
        <v>34</v>
      </c>
      <c r="C149" s="670"/>
      <c r="D149" s="670"/>
      <c r="E149" s="670"/>
      <c r="F149" s="670"/>
      <c r="G149" s="670"/>
      <c r="H149" s="670"/>
      <c r="I149" s="670"/>
      <c r="J149" s="670"/>
      <c r="K149" s="670"/>
      <c r="L149" s="670"/>
      <c r="M149" s="583"/>
      <c r="O149" s="668" t="s">
        <v>484</v>
      </c>
    </row>
    <row r="150" spans="1:15" ht="15" customHeight="1">
      <c r="A150" s="669"/>
      <c r="B150" s="573" t="s">
        <v>361</v>
      </c>
      <c r="C150" s="573" t="s">
        <v>362</v>
      </c>
      <c r="D150" s="573" t="s">
        <v>363</v>
      </c>
      <c r="E150" s="573" t="s">
        <v>364</v>
      </c>
      <c r="F150" s="573" t="s">
        <v>365</v>
      </c>
      <c r="G150" s="573" t="s">
        <v>485</v>
      </c>
      <c r="H150" s="573" t="s">
        <v>486</v>
      </c>
      <c r="I150" s="573" t="s">
        <v>487</v>
      </c>
      <c r="J150" s="573" t="s">
        <v>488</v>
      </c>
      <c r="K150" s="573" t="s">
        <v>489</v>
      </c>
      <c r="L150" s="574" t="s">
        <v>358</v>
      </c>
      <c r="O150" s="668"/>
    </row>
    <row r="151" spans="1:15" ht="15" customHeight="1">
      <c r="A151" s="575" t="s">
        <v>490</v>
      </c>
      <c r="B151" s="576"/>
      <c r="C151" s="576"/>
      <c r="D151" s="576"/>
      <c r="E151" s="576"/>
      <c r="F151" s="576"/>
      <c r="G151" s="576"/>
      <c r="H151" s="576"/>
      <c r="I151" s="576"/>
      <c r="J151" s="576"/>
      <c r="K151" s="576"/>
      <c r="L151" s="577">
        <f>SUM(B151:K151)</f>
        <v>0</v>
      </c>
      <c r="N151" s="218" t="s">
        <v>482</v>
      </c>
      <c r="O151" s="218" t="b">
        <f>SUM(L146,L138)=L151</f>
        <v>1</v>
      </c>
    </row>
    <row r="154" spans="1:15" ht="15" customHeight="1">
      <c r="A154" s="169" t="s">
        <v>940</v>
      </c>
    </row>
    <row r="155" spans="1:15" ht="15" customHeight="1">
      <c r="A155" s="669" t="s">
        <v>356</v>
      </c>
      <c r="B155" s="670" t="s">
        <v>476</v>
      </c>
      <c r="C155" s="670"/>
      <c r="D155" s="670"/>
      <c r="E155" s="670"/>
      <c r="F155" s="670"/>
      <c r="G155" s="670"/>
      <c r="H155" s="670"/>
      <c r="I155" s="670"/>
      <c r="J155" s="670"/>
      <c r="K155" s="670"/>
      <c r="L155" s="670"/>
    </row>
    <row r="156" spans="1:15" ht="15" customHeight="1">
      <c r="A156" s="669"/>
      <c r="B156" s="573">
        <f t="shared" ref="B156:H156" ca="1" si="29">C156-1</f>
        <v>2006</v>
      </c>
      <c r="C156" s="573">
        <f t="shared" ca="1" si="29"/>
        <v>2007</v>
      </c>
      <c r="D156" s="573">
        <f t="shared" ca="1" si="29"/>
        <v>2008</v>
      </c>
      <c r="E156" s="573">
        <f t="shared" ca="1" si="29"/>
        <v>2009</v>
      </c>
      <c r="F156" s="573">
        <f t="shared" ca="1" si="29"/>
        <v>2010</v>
      </c>
      <c r="G156" s="573">
        <f t="shared" ca="1" si="29"/>
        <v>2011</v>
      </c>
      <c r="H156" s="573">
        <f t="shared" ca="1" si="29"/>
        <v>2012</v>
      </c>
      <c r="I156" s="573">
        <f ca="1">J156-1</f>
        <v>2013</v>
      </c>
      <c r="J156" s="573">
        <f ca="1">YEAR('Summary Submission Cover Sheet'!$D$17)</f>
        <v>2014</v>
      </c>
      <c r="K156" s="573" t="s">
        <v>357</v>
      </c>
      <c r="L156" s="574" t="s">
        <v>358</v>
      </c>
    </row>
    <row r="157" spans="1:15" ht="15" customHeight="1">
      <c r="A157" s="575" t="s">
        <v>359</v>
      </c>
      <c r="B157" s="576"/>
      <c r="C157" s="576"/>
      <c r="D157" s="576"/>
      <c r="E157" s="576"/>
      <c r="F157" s="576"/>
      <c r="G157" s="576"/>
      <c r="H157" s="576"/>
      <c r="I157" s="576"/>
      <c r="J157" s="576"/>
      <c r="K157" s="576"/>
      <c r="L157" s="577">
        <f t="shared" ref="L157:L159" si="30">SUM(B157:K157)</f>
        <v>0</v>
      </c>
      <c r="N157" s="218" t="s">
        <v>477</v>
      </c>
    </row>
    <row r="158" spans="1:15" ht="15" customHeight="1">
      <c r="A158" s="575" t="s">
        <v>949</v>
      </c>
      <c r="B158" s="576"/>
      <c r="C158" s="576"/>
      <c r="D158" s="576"/>
      <c r="E158" s="576"/>
      <c r="F158" s="576"/>
      <c r="G158" s="576"/>
      <c r="H158" s="576"/>
      <c r="I158" s="576"/>
      <c r="J158" s="576"/>
      <c r="K158" s="576"/>
      <c r="L158" s="577">
        <f t="shared" si="30"/>
        <v>0</v>
      </c>
      <c r="N158" s="218" t="s">
        <v>477</v>
      </c>
    </row>
    <row r="159" spans="1:15" ht="15" customHeight="1">
      <c r="A159" s="575" t="s">
        <v>950</v>
      </c>
      <c r="B159" s="576"/>
      <c r="C159" s="576"/>
      <c r="D159" s="576"/>
      <c r="E159" s="576"/>
      <c r="F159" s="576"/>
      <c r="G159" s="576"/>
      <c r="H159" s="576"/>
      <c r="I159" s="576"/>
      <c r="J159" s="576"/>
      <c r="K159" s="576"/>
      <c r="L159" s="577">
        <f t="shared" si="30"/>
        <v>0</v>
      </c>
      <c r="N159" s="218" t="s">
        <v>477</v>
      </c>
      <c r="O159" s="668" t="s">
        <v>478</v>
      </c>
    </row>
    <row r="160" spans="1:15" ht="15" customHeight="1">
      <c r="A160" s="575" t="s">
        <v>951</v>
      </c>
      <c r="B160" s="349"/>
      <c r="C160" s="349"/>
      <c r="D160" s="349"/>
      <c r="E160" s="349"/>
      <c r="F160" s="349"/>
      <c r="G160" s="349"/>
      <c r="H160" s="349"/>
      <c r="I160" s="349"/>
      <c r="J160" s="349"/>
      <c r="K160" s="349"/>
      <c r="L160" s="349"/>
      <c r="O160" s="668"/>
    </row>
    <row r="161" spans="1:15" ht="15" customHeight="1">
      <c r="A161" s="578" t="s">
        <v>360</v>
      </c>
      <c r="B161" s="576"/>
      <c r="C161" s="576"/>
      <c r="D161" s="576"/>
      <c r="E161" s="576"/>
      <c r="F161" s="576"/>
      <c r="G161" s="576"/>
      <c r="H161" s="576"/>
      <c r="I161" s="576"/>
      <c r="J161" s="576"/>
      <c r="K161" s="576"/>
      <c r="L161" s="577">
        <f t="shared" ref="L161:L165" si="31">SUM(B161:K161)</f>
        <v>0</v>
      </c>
      <c r="N161" s="218" t="s">
        <v>477</v>
      </c>
      <c r="O161" s="218" t="b">
        <f>L159=SUM(L161:L164)</f>
        <v>1</v>
      </c>
    </row>
    <row r="162" spans="1:15">
      <c r="A162" s="578" t="s">
        <v>479</v>
      </c>
      <c r="B162" s="576"/>
      <c r="C162" s="576"/>
      <c r="D162" s="576"/>
      <c r="E162" s="576"/>
      <c r="F162" s="576"/>
      <c r="G162" s="576"/>
      <c r="H162" s="576"/>
      <c r="I162" s="576"/>
      <c r="J162" s="576"/>
      <c r="K162" s="576"/>
      <c r="L162" s="577">
        <f t="shared" si="31"/>
        <v>0</v>
      </c>
      <c r="N162" s="218" t="s">
        <v>477</v>
      </c>
    </row>
    <row r="163" spans="1:15">
      <c r="A163" s="578" t="s">
        <v>480</v>
      </c>
      <c r="B163" s="576"/>
      <c r="C163" s="576"/>
      <c r="D163" s="576"/>
      <c r="E163" s="576"/>
      <c r="F163" s="576"/>
      <c r="G163" s="576"/>
      <c r="H163" s="576"/>
      <c r="I163" s="576"/>
      <c r="J163" s="576"/>
      <c r="K163" s="576"/>
      <c r="L163" s="577">
        <f t="shared" si="31"/>
        <v>0</v>
      </c>
      <c r="N163" s="218" t="s">
        <v>477</v>
      </c>
    </row>
    <row r="164" spans="1:15">
      <c r="A164" s="579" t="s">
        <v>481</v>
      </c>
      <c r="B164" s="576"/>
      <c r="C164" s="576"/>
      <c r="D164" s="576"/>
      <c r="E164" s="576"/>
      <c r="F164" s="576"/>
      <c r="G164" s="576"/>
      <c r="H164" s="576"/>
      <c r="I164" s="576"/>
      <c r="J164" s="576"/>
      <c r="K164" s="576"/>
      <c r="L164" s="577">
        <f t="shared" si="31"/>
        <v>0</v>
      </c>
      <c r="N164" s="218" t="s">
        <v>477</v>
      </c>
    </row>
    <row r="165" spans="1:15">
      <c r="A165" s="575" t="s">
        <v>952</v>
      </c>
      <c r="B165" s="576"/>
      <c r="C165" s="576"/>
      <c r="D165" s="576"/>
      <c r="E165" s="576"/>
      <c r="F165" s="576"/>
      <c r="G165" s="576"/>
      <c r="H165" s="576"/>
      <c r="I165" s="576"/>
      <c r="J165" s="576"/>
      <c r="K165" s="576"/>
      <c r="L165" s="577">
        <f t="shared" si="31"/>
        <v>0</v>
      </c>
      <c r="N165" s="218" t="s">
        <v>477</v>
      </c>
    </row>
    <row r="166" spans="1:15">
      <c r="A166" s="575" t="s">
        <v>953</v>
      </c>
      <c r="B166" s="576"/>
      <c r="C166" s="576"/>
      <c r="D166" s="576"/>
      <c r="E166" s="576"/>
      <c r="F166" s="576"/>
      <c r="G166" s="576"/>
      <c r="H166" s="576"/>
      <c r="I166" s="576"/>
      <c r="J166" s="576"/>
      <c r="K166" s="576"/>
      <c r="L166" s="577">
        <f>SUM(B166:K166)</f>
        <v>0</v>
      </c>
      <c r="N166" s="218" t="s">
        <v>477</v>
      </c>
    </row>
    <row r="167" spans="1:15">
      <c r="A167" s="575" t="s">
        <v>954</v>
      </c>
      <c r="B167" s="576"/>
      <c r="C167" s="576"/>
      <c r="D167" s="576"/>
      <c r="E167" s="576"/>
      <c r="F167" s="576"/>
      <c r="G167" s="576"/>
      <c r="H167" s="576"/>
      <c r="I167" s="576"/>
      <c r="J167" s="576"/>
      <c r="K167" s="576"/>
      <c r="L167" s="577">
        <f t="shared" ref="L167:L168" si="32">SUM(B167:K167)</f>
        <v>0</v>
      </c>
      <c r="N167" s="218" t="s">
        <v>482</v>
      </c>
    </row>
    <row r="168" spans="1:15" ht="15" customHeight="1">
      <c r="A168" s="575" t="s">
        <v>955</v>
      </c>
      <c r="B168" s="576"/>
      <c r="C168" s="576"/>
      <c r="D168" s="576"/>
      <c r="E168" s="576"/>
      <c r="F168" s="576"/>
      <c r="G168" s="576"/>
      <c r="H168" s="576"/>
      <c r="I168" s="576"/>
      <c r="J168" s="576"/>
      <c r="K168" s="576"/>
      <c r="L168" s="577">
        <f t="shared" si="32"/>
        <v>0</v>
      </c>
      <c r="N168" s="218" t="s">
        <v>482</v>
      </c>
    </row>
    <row r="169" spans="1:15">
      <c r="A169" s="349"/>
      <c r="B169" s="580"/>
      <c r="C169" s="580"/>
      <c r="D169" s="580"/>
      <c r="E169" s="580"/>
      <c r="F169" s="580"/>
      <c r="G169" s="580"/>
      <c r="H169" s="580"/>
      <c r="I169" s="580"/>
      <c r="J169" s="580"/>
      <c r="K169" s="580"/>
      <c r="L169" s="580"/>
    </row>
    <row r="170" spans="1:15" ht="15.75">
      <c r="A170" s="169" t="s">
        <v>941</v>
      </c>
    </row>
    <row r="171" spans="1:15">
      <c r="A171" s="669" t="s">
        <v>356</v>
      </c>
      <c r="B171" s="670" t="s">
        <v>476</v>
      </c>
      <c r="C171" s="670"/>
      <c r="D171" s="670"/>
      <c r="E171" s="670"/>
      <c r="F171" s="670"/>
      <c r="G171" s="670"/>
      <c r="H171" s="670"/>
      <c r="I171" s="670"/>
      <c r="J171" s="670"/>
      <c r="K171" s="670"/>
      <c r="L171" s="670"/>
    </row>
    <row r="172" spans="1:15">
      <c r="A172" s="669"/>
      <c r="B172" s="573">
        <f t="shared" ref="B172:H172" ca="1" si="33">C172-1</f>
        <v>2006</v>
      </c>
      <c r="C172" s="573">
        <f t="shared" ca="1" si="33"/>
        <v>2007</v>
      </c>
      <c r="D172" s="573">
        <f t="shared" ca="1" si="33"/>
        <v>2008</v>
      </c>
      <c r="E172" s="573">
        <f t="shared" ca="1" si="33"/>
        <v>2009</v>
      </c>
      <c r="F172" s="573">
        <f t="shared" ca="1" si="33"/>
        <v>2010</v>
      </c>
      <c r="G172" s="573">
        <f t="shared" ca="1" si="33"/>
        <v>2011</v>
      </c>
      <c r="H172" s="573">
        <f t="shared" ca="1" si="33"/>
        <v>2012</v>
      </c>
      <c r="I172" s="573">
        <f ca="1">J172-1</f>
        <v>2013</v>
      </c>
      <c r="J172" s="573">
        <f ca="1">YEAR('Summary Submission Cover Sheet'!$D$17)</f>
        <v>2014</v>
      </c>
      <c r="K172" s="573" t="s">
        <v>357</v>
      </c>
      <c r="L172" s="574" t="s">
        <v>358</v>
      </c>
    </row>
    <row r="173" spans="1:15">
      <c r="A173" s="575" t="s">
        <v>359</v>
      </c>
      <c r="B173" s="576"/>
      <c r="C173" s="576"/>
      <c r="D173" s="576"/>
      <c r="E173" s="576"/>
      <c r="F173" s="576"/>
      <c r="G173" s="576"/>
      <c r="H173" s="576"/>
      <c r="I173" s="576"/>
      <c r="J173" s="576"/>
      <c r="K173" s="576"/>
      <c r="L173" s="577">
        <f t="shared" ref="L173:L176" si="34">SUM(B173:K173)</f>
        <v>0</v>
      </c>
      <c r="N173" s="218" t="s">
        <v>477</v>
      </c>
    </row>
    <row r="174" spans="1:15">
      <c r="A174" s="575" t="s">
        <v>949</v>
      </c>
      <c r="B174" s="576"/>
      <c r="C174" s="576"/>
      <c r="D174" s="576"/>
      <c r="E174" s="576"/>
      <c r="F174" s="576"/>
      <c r="G174" s="576"/>
      <c r="H174" s="576"/>
      <c r="I174" s="576"/>
      <c r="J174" s="576"/>
      <c r="K174" s="576"/>
      <c r="L174" s="577">
        <f t="shared" si="34"/>
        <v>0</v>
      </c>
      <c r="N174" s="218" t="s">
        <v>477</v>
      </c>
    </row>
    <row r="175" spans="1:15">
      <c r="A175" s="575" t="s">
        <v>950</v>
      </c>
      <c r="B175" s="576"/>
      <c r="C175" s="576"/>
      <c r="D175" s="576"/>
      <c r="E175" s="576"/>
      <c r="F175" s="576"/>
      <c r="G175" s="576"/>
      <c r="H175" s="576"/>
      <c r="I175" s="576"/>
      <c r="J175" s="576"/>
      <c r="K175" s="576"/>
      <c r="L175" s="577">
        <f t="shared" si="34"/>
        <v>0</v>
      </c>
      <c r="N175" s="218" t="s">
        <v>477</v>
      </c>
    </row>
    <row r="176" spans="1:15" ht="15" customHeight="1">
      <c r="A176" s="575" t="s">
        <v>955</v>
      </c>
      <c r="B176" s="576"/>
      <c r="C176" s="576"/>
      <c r="D176" s="576"/>
      <c r="E176" s="576"/>
      <c r="F176" s="576"/>
      <c r="G176" s="576"/>
      <c r="H176" s="576"/>
      <c r="I176" s="576"/>
      <c r="J176" s="576"/>
      <c r="K176" s="576"/>
      <c r="L176" s="577">
        <f t="shared" si="34"/>
        <v>0</v>
      </c>
      <c r="N176" s="218" t="s">
        <v>482</v>
      </c>
    </row>
    <row r="177" spans="1:15" ht="15" customHeight="1">
      <c r="A177" s="575"/>
      <c r="B177" s="581"/>
      <c r="C177" s="581"/>
      <c r="D177" s="581"/>
      <c r="E177" s="581"/>
      <c r="F177" s="581"/>
      <c r="G177" s="581"/>
      <c r="H177" s="581"/>
      <c r="I177" s="581"/>
      <c r="J177" s="581"/>
      <c r="K177" s="581"/>
      <c r="L177" s="581"/>
    </row>
    <row r="178" spans="1:15" ht="15" customHeight="1">
      <c r="A178" s="582" t="s">
        <v>496</v>
      </c>
    </row>
    <row r="179" spans="1:15" ht="15" customHeight="1">
      <c r="A179" s="669" t="s">
        <v>356</v>
      </c>
      <c r="B179" s="670" t="s">
        <v>34</v>
      </c>
      <c r="C179" s="670"/>
      <c r="D179" s="670"/>
      <c r="E179" s="670"/>
      <c r="F179" s="670"/>
      <c r="G179" s="670"/>
      <c r="H179" s="670"/>
      <c r="I179" s="670"/>
      <c r="J179" s="670"/>
      <c r="K179" s="670"/>
      <c r="L179" s="670"/>
      <c r="M179" s="583"/>
      <c r="O179" s="668" t="s">
        <v>484</v>
      </c>
    </row>
    <row r="180" spans="1:15" ht="15" customHeight="1">
      <c r="A180" s="669"/>
      <c r="B180" s="573" t="s">
        <v>361</v>
      </c>
      <c r="C180" s="573" t="s">
        <v>362</v>
      </c>
      <c r="D180" s="573" t="s">
        <v>363</v>
      </c>
      <c r="E180" s="573" t="s">
        <v>364</v>
      </c>
      <c r="F180" s="573" t="s">
        <v>365</v>
      </c>
      <c r="G180" s="573" t="s">
        <v>485</v>
      </c>
      <c r="H180" s="573" t="s">
        <v>486</v>
      </c>
      <c r="I180" s="573" t="s">
        <v>487</v>
      </c>
      <c r="J180" s="573" t="s">
        <v>488</v>
      </c>
      <c r="K180" s="573" t="s">
        <v>489</v>
      </c>
      <c r="L180" s="574" t="s">
        <v>358</v>
      </c>
      <c r="O180" s="668"/>
    </row>
    <row r="181" spans="1:15" ht="15" customHeight="1">
      <c r="A181" s="575" t="s">
        <v>490</v>
      </c>
      <c r="B181" s="576"/>
      <c r="C181" s="576"/>
      <c r="D181" s="576"/>
      <c r="E181" s="576"/>
      <c r="F181" s="576"/>
      <c r="G181" s="576"/>
      <c r="H181" s="576"/>
      <c r="I181" s="576"/>
      <c r="J181" s="576"/>
      <c r="K181" s="576"/>
      <c r="L181" s="577">
        <f>SUM(B181:K181)</f>
        <v>0</v>
      </c>
      <c r="N181" s="218" t="s">
        <v>482</v>
      </c>
      <c r="O181" s="218" t="b">
        <f>SUM(L176,L168)=L181</f>
        <v>1</v>
      </c>
    </row>
    <row r="184" spans="1:15" ht="15" customHeight="1">
      <c r="A184" s="582" t="s">
        <v>537</v>
      </c>
    </row>
    <row r="185" spans="1:15" ht="15" customHeight="1">
      <c r="A185" s="669" t="s">
        <v>356</v>
      </c>
      <c r="B185" s="670" t="s">
        <v>34</v>
      </c>
      <c r="C185" s="670"/>
      <c r="D185" s="670"/>
      <c r="E185" s="670"/>
      <c r="F185" s="670"/>
      <c r="G185" s="670"/>
      <c r="H185" s="670"/>
      <c r="I185" s="670"/>
      <c r="J185" s="670"/>
      <c r="K185" s="670"/>
      <c r="L185" s="670"/>
      <c r="M185" s="583"/>
    </row>
    <row r="186" spans="1:15" ht="15" customHeight="1">
      <c r="A186" s="669"/>
      <c r="B186" s="573" t="s">
        <v>361</v>
      </c>
      <c r="C186" s="573" t="s">
        <v>362</v>
      </c>
      <c r="D186" s="573" t="s">
        <v>363</v>
      </c>
      <c r="E186" s="573" t="s">
        <v>364</v>
      </c>
      <c r="F186" s="573" t="s">
        <v>365</v>
      </c>
      <c r="G186" s="573" t="s">
        <v>485</v>
      </c>
      <c r="H186" s="573" t="s">
        <v>486</v>
      </c>
      <c r="I186" s="573" t="s">
        <v>487</v>
      </c>
      <c r="J186" s="573" t="s">
        <v>488</v>
      </c>
      <c r="K186" s="573" t="s">
        <v>489</v>
      </c>
      <c r="L186" s="574" t="s">
        <v>358</v>
      </c>
    </row>
    <row r="187" spans="1:15" ht="15" customHeight="1">
      <c r="A187" s="575" t="s">
        <v>490</v>
      </c>
      <c r="B187" s="577">
        <f t="shared" ref="B187:K187" si="35">SUM(B30,B60,B91,B121,B151,B181)</f>
        <v>0</v>
      </c>
      <c r="C187" s="577">
        <f t="shared" si="35"/>
        <v>0</v>
      </c>
      <c r="D187" s="577">
        <f t="shared" si="35"/>
        <v>0</v>
      </c>
      <c r="E187" s="577">
        <f t="shared" si="35"/>
        <v>0</v>
      </c>
      <c r="F187" s="577">
        <f t="shared" si="35"/>
        <v>0</v>
      </c>
      <c r="G187" s="577">
        <f t="shared" si="35"/>
        <v>0</v>
      </c>
      <c r="H187" s="577">
        <f t="shared" si="35"/>
        <v>0</v>
      </c>
      <c r="I187" s="577">
        <f t="shared" si="35"/>
        <v>0</v>
      </c>
      <c r="J187" s="577">
        <f t="shared" si="35"/>
        <v>0</v>
      </c>
      <c r="K187" s="577">
        <f t="shared" si="35"/>
        <v>0</v>
      </c>
      <c r="L187" s="577">
        <f>SUM(B187:K187)</f>
        <v>0</v>
      </c>
      <c r="N187" s="218" t="s">
        <v>482</v>
      </c>
    </row>
  </sheetData>
  <protectedRanges>
    <protectedRange sqref="B40:L48 B6:L8 B101:L109 B131:L139 B161:L169 B10:L18 B36:L38 B70:L79 B66:L68 B97:L99 B127:L129 B157:L159 B187:L187 B181:L181 B173:L177 B151:L151 B143:L147 B121:L121 B113:L117 B91:L91 B83:L87 B60:L60 B52:L56 B30:L30 B22:L26" name="Retail Repurchase Worksheet_1"/>
  </protectedRanges>
  <mergeCells count="52">
    <mergeCell ref="A185:A186"/>
    <mergeCell ref="B185:L185"/>
    <mergeCell ref="A1:O1"/>
    <mergeCell ref="A155:A156"/>
    <mergeCell ref="B155:L155"/>
    <mergeCell ref="O159:O160"/>
    <mergeCell ref="A171:A172"/>
    <mergeCell ref="B171:L171"/>
    <mergeCell ref="A179:A180"/>
    <mergeCell ref="B179:L179"/>
    <mergeCell ref="O179:O180"/>
    <mergeCell ref="A125:A126"/>
    <mergeCell ref="B125:L125"/>
    <mergeCell ref="O129:O130"/>
    <mergeCell ref="A141:A142"/>
    <mergeCell ref="B141:L141"/>
    <mergeCell ref="A149:A150"/>
    <mergeCell ref="B149:L149"/>
    <mergeCell ref="O149:O150"/>
    <mergeCell ref="A95:A96"/>
    <mergeCell ref="B95:L95"/>
    <mergeCell ref="O99:O100"/>
    <mergeCell ref="A111:A112"/>
    <mergeCell ref="B111:L111"/>
    <mergeCell ref="A119:A120"/>
    <mergeCell ref="B119:L119"/>
    <mergeCell ref="O119:O120"/>
    <mergeCell ref="O68:O69"/>
    <mergeCell ref="A81:A82"/>
    <mergeCell ref="B81:L81"/>
    <mergeCell ref="A89:A90"/>
    <mergeCell ref="B89:L89"/>
    <mergeCell ref="O89:O90"/>
    <mergeCell ref="A64:A65"/>
    <mergeCell ref="B64:L64"/>
    <mergeCell ref="A28:A29"/>
    <mergeCell ref="B28:L28"/>
    <mergeCell ref="O28:O29"/>
    <mergeCell ref="A34:A35"/>
    <mergeCell ref="B34:L34"/>
    <mergeCell ref="O38:O39"/>
    <mergeCell ref="A50:A51"/>
    <mergeCell ref="B50:L50"/>
    <mergeCell ref="A58:A59"/>
    <mergeCell ref="B58:L58"/>
    <mergeCell ref="O58:O59"/>
    <mergeCell ref="N2:N4"/>
    <mergeCell ref="A4:A5"/>
    <mergeCell ref="B4:L4"/>
    <mergeCell ref="O8:O9"/>
    <mergeCell ref="A20:A21"/>
    <mergeCell ref="B20:L20"/>
  </mergeCells>
  <pageMargins left="0.7" right="0.7" top="0.75" bottom="0.75" header="0.3" footer="0.3"/>
  <pageSetup scale="33" orientation="portrait" r:id="rId1"/>
  <rowBreaks count="1" manualBreakCount="1">
    <brk id="9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140"/>
  <sheetViews>
    <sheetView showGridLines="0" zoomScale="85" zoomScaleNormal="85" workbookViewId="0">
      <selection activeCell="A15" sqref="A15"/>
    </sheetView>
  </sheetViews>
  <sheetFormatPr defaultRowHeight="15"/>
  <cols>
    <col min="1" max="1" width="9.140625" style="194"/>
    <col min="2" max="2" width="69.42578125" style="218" customWidth="1"/>
    <col min="3" max="3" width="20" style="218" customWidth="1"/>
    <col min="4" max="16384" width="9.140625" style="218"/>
  </cols>
  <sheetData>
    <row r="1" spans="1:15" ht="15.75">
      <c r="A1" s="666" t="str">
        <f>'Summary Submission Cover Sheet'!D15&amp;" ASC 310-30 Worksheet: "&amp;'Summary Submission Cover Sheet'!D12&amp;" in "&amp;'Summary Submission Cover Sheet'!B20</f>
        <v>BHC ASC 310-30 Worksheet: BHC XYZ, Inc. in BHC Baseline</v>
      </c>
      <c r="B1" s="666"/>
      <c r="C1" s="666"/>
      <c r="D1" s="666"/>
      <c r="E1" s="666"/>
      <c r="F1" s="666"/>
      <c r="G1" s="666"/>
      <c r="H1" s="666"/>
      <c r="I1" s="666"/>
      <c r="J1" s="666"/>
      <c r="K1" s="666"/>
      <c r="L1" s="666"/>
      <c r="M1" s="530"/>
      <c r="N1" s="530"/>
      <c r="O1" s="530"/>
    </row>
    <row r="2" spans="1:15" ht="15.75">
      <c r="A2" s="362" t="s">
        <v>654</v>
      </c>
      <c r="B2" s="531"/>
      <c r="C2" s="531"/>
      <c r="D2" s="531"/>
      <c r="E2" s="531"/>
      <c r="F2" s="531"/>
      <c r="G2" s="531"/>
      <c r="H2" s="531"/>
      <c r="I2" s="531"/>
      <c r="J2" s="531"/>
      <c r="K2" s="531"/>
      <c r="L2" s="531"/>
      <c r="M2" s="530"/>
      <c r="N2" s="530"/>
      <c r="O2" s="530"/>
    </row>
    <row r="3" spans="1:15" ht="16.5" thickBot="1">
      <c r="A3" s="362" t="s">
        <v>653</v>
      </c>
      <c r="B3" s="532" t="s">
        <v>652</v>
      </c>
      <c r="C3" s="531"/>
      <c r="D3" s="531"/>
      <c r="E3" s="531"/>
      <c r="F3" s="531"/>
      <c r="G3" s="531"/>
      <c r="H3" s="531"/>
      <c r="I3" s="531"/>
      <c r="J3" s="531"/>
      <c r="K3" s="531"/>
      <c r="L3" s="531"/>
      <c r="M3" s="530"/>
      <c r="N3" s="530"/>
      <c r="O3" s="530"/>
    </row>
    <row r="4" spans="1:15" ht="15.75">
      <c r="A4" s="531"/>
      <c r="B4" s="533" t="str">
        <f>"Is item 8 (Provision to Allowance) included in Income Statement Item "&amp;'Income Statement Worksheet'!A107&amp;"?"</f>
        <v>Is item 8 (Provision to Allowance) included in Income Statement Item 92?</v>
      </c>
      <c r="C4" s="531"/>
      <c r="D4" s="531"/>
      <c r="E4" s="531"/>
      <c r="F4" s="531"/>
      <c r="G4" s="531"/>
      <c r="H4" s="545"/>
      <c r="I4" s="349"/>
      <c r="J4" s="531"/>
      <c r="K4" s="531"/>
      <c r="L4" s="531"/>
      <c r="M4" s="530"/>
      <c r="N4" s="530"/>
      <c r="O4" s="530"/>
    </row>
    <row r="5" spans="1:15" ht="16.5" thickBot="1">
      <c r="A5" s="531"/>
      <c r="B5" s="534" t="s">
        <v>651</v>
      </c>
      <c r="C5" s="531"/>
      <c r="D5" s="531"/>
      <c r="E5" s="531"/>
      <c r="F5" s="531"/>
      <c r="G5" s="531"/>
      <c r="H5" s="546"/>
      <c r="I5" s="533"/>
      <c r="J5" s="531"/>
      <c r="K5" s="531"/>
      <c r="L5" s="531"/>
      <c r="M5" s="530"/>
      <c r="N5" s="530"/>
      <c r="O5" s="530"/>
    </row>
    <row r="6" spans="1:15">
      <c r="A6" s="349"/>
      <c r="B6" s="349"/>
      <c r="C6" s="349"/>
      <c r="D6" s="349"/>
      <c r="E6" s="349"/>
      <c r="F6" s="349"/>
      <c r="G6" s="349"/>
      <c r="H6" s="349"/>
      <c r="I6" s="349"/>
      <c r="J6" s="349"/>
      <c r="K6" s="349"/>
      <c r="L6" s="349"/>
      <c r="M6" s="349"/>
    </row>
    <row r="7" spans="1:15" ht="45">
      <c r="D7" s="208" t="s">
        <v>33</v>
      </c>
      <c r="E7" s="667" t="s">
        <v>34</v>
      </c>
      <c r="F7" s="667"/>
      <c r="G7" s="667"/>
      <c r="H7" s="667"/>
      <c r="I7" s="667"/>
      <c r="J7" s="667"/>
      <c r="K7" s="667"/>
      <c r="L7" s="667"/>
      <c r="M7" s="667"/>
    </row>
    <row r="8" spans="1:15" ht="15.75" thickBot="1">
      <c r="A8" s="427" t="s">
        <v>150</v>
      </c>
      <c r="B8" s="535" t="s">
        <v>7</v>
      </c>
      <c r="C8" s="536" t="s">
        <v>581</v>
      </c>
      <c r="D8" s="427" t="s">
        <v>0</v>
      </c>
      <c r="E8" s="425" t="s">
        <v>1</v>
      </c>
      <c r="F8" s="425" t="s">
        <v>154</v>
      </c>
      <c r="G8" s="425" t="s">
        <v>155</v>
      </c>
      <c r="H8" s="425" t="s">
        <v>156</v>
      </c>
      <c r="I8" s="425" t="s">
        <v>157</v>
      </c>
      <c r="J8" s="425" t="s">
        <v>468</v>
      </c>
      <c r="K8" s="425" t="s">
        <v>469</v>
      </c>
      <c r="L8" s="425" t="s">
        <v>470</v>
      </c>
      <c r="M8" s="425" t="s">
        <v>471</v>
      </c>
    </row>
    <row r="9" spans="1:15" ht="15.75" thickTop="1">
      <c r="A9" s="537">
        <v>1</v>
      </c>
      <c r="B9" s="538" t="s">
        <v>580</v>
      </c>
      <c r="C9" s="539" t="s">
        <v>572</v>
      </c>
      <c r="D9" s="262"/>
      <c r="E9" s="262"/>
      <c r="F9" s="262"/>
      <c r="G9" s="262"/>
      <c r="H9" s="262"/>
      <c r="I9" s="262"/>
      <c r="J9" s="262"/>
      <c r="K9" s="262"/>
      <c r="L9" s="262"/>
      <c r="M9" s="262"/>
    </row>
    <row r="10" spans="1:15">
      <c r="A10" s="540">
        <v>2</v>
      </c>
      <c r="B10" s="528" t="s">
        <v>579</v>
      </c>
      <c r="C10" s="539" t="s">
        <v>572</v>
      </c>
      <c r="D10" s="262"/>
      <c r="E10" s="262"/>
      <c r="F10" s="262"/>
      <c r="G10" s="262"/>
      <c r="H10" s="262"/>
      <c r="I10" s="262"/>
      <c r="J10" s="262"/>
      <c r="K10" s="262"/>
      <c r="L10" s="262"/>
      <c r="M10" s="262"/>
    </row>
    <row r="11" spans="1:15">
      <c r="A11" s="540">
        <v>3</v>
      </c>
      <c r="B11" s="541" t="s">
        <v>578</v>
      </c>
      <c r="C11" s="539" t="s">
        <v>920</v>
      </c>
      <c r="D11" s="542">
        <f t="shared" ref="D11:M11" si="0">D9-D10</f>
        <v>0</v>
      </c>
      <c r="E11" s="542">
        <f t="shared" si="0"/>
        <v>0</v>
      </c>
      <c r="F11" s="542">
        <f t="shared" si="0"/>
        <v>0</v>
      </c>
      <c r="G11" s="542">
        <f t="shared" si="0"/>
        <v>0</v>
      </c>
      <c r="H11" s="542">
        <f t="shared" si="0"/>
        <v>0</v>
      </c>
      <c r="I11" s="542">
        <f t="shared" si="0"/>
        <v>0</v>
      </c>
      <c r="J11" s="542">
        <f t="shared" si="0"/>
        <v>0</v>
      </c>
      <c r="K11" s="542">
        <f t="shared" si="0"/>
        <v>0</v>
      </c>
      <c r="L11" s="542">
        <f t="shared" si="0"/>
        <v>0</v>
      </c>
      <c r="M11" s="542">
        <f t="shared" si="0"/>
        <v>0</v>
      </c>
    </row>
    <row r="12" spans="1:15">
      <c r="A12" s="540"/>
      <c r="B12" s="528"/>
    </row>
    <row r="13" spans="1:15">
      <c r="A13" s="540">
        <v>4</v>
      </c>
      <c r="B13" s="528" t="s">
        <v>921</v>
      </c>
      <c r="C13" s="539" t="s">
        <v>572</v>
      </c>
      <c r="D13" s="543"/>
      <c r="E13" s="543"/>
      <c r="F13" s="543"/>
      <c r="G13" s="543"/>
      <c r="H13" s="543"/>
      <c r="I13" s="543"/>
      <c r="J13" s="543"/>
      <c r="K13" s="543"/>
      <c r="L13" s="543"/>
      <c r="M13" s="543"/>
    </row>
    <row r="14" spans="1:15">
      <c r="A14" s="540"/>
      <c r="B14" s="528"/>
      <c r="C14" s="539"/>
      <c r="D14" s="544"/>
      <c r="E14" s="544"/>
      <c r="F14" s="544"/>
      <c r="G14" s="544"/>
      <c r="H14" s="544"/>
      <c r="I14" s="544"/>
      <c r="J14" s="544"/>
      <c r="K14" s="544"/>
      <c r="L14" s="544"/>
      <c r="M14" s="544"/>
    </row>
    <row r="15" spans="1:15" ht="30">
      <c r="A15" s="540">
        <v>5</v>
      </c>
      <c r="B15" s="528" t="s">
        <v>922</v>
      </c>
      <c r="C15" s="539" t="s">
        <v>572</v>
      </c>
      <c r="D15" s="262"/>
      <c r="E15" s="542"/>
      <c r="F15" s="542"/>
      <c r="G15" s="542"/>
      <c r="H15" s="542"/>
      <c r="I15" s="542"/>
      <c r="J15" s="542"/>
      <c r="K15" s="542"/>
      <c r="L15" s="542"/>
      <c r="M15" s="542"/>
    </row>
    <row r="16" spans="1:15">
      <c r="A16" s="540"/>
      <c r="B16" s="528"/>
      <c r="D16" s="544"/>
      <c r="E16" s="544"/>
      <c r="F16" s="544"/>
      <c r="G16" s="544"/>
      <c r="H16" s="544"/>
      <c r="I16" s="544"/>
      <c r="J16" s="544"/>
      <c r="K16" s="544"/>
      <c r="L16" s="544"/>
      <c r="M16" s="544"/>
    </row>
    <row r="17" spans="1:13">
      <c r="A17" s="540">
        <v>6</v>
      </c>
      <c r="B17" s="528" t="s">
        <v>923</v>
      </c>
      <c r="C17" s="539" t="s">
        <v>572</v>
      </c>
      <c r="D17" s="543"/>
      <c r="E17" s="543"/>
      <c r="F17" s="543"/>
      <c r="G17" s="543"/>
      <c r="H17" s="543"/>
      <c r="I17" s="543"/>
      <c r="J17" s="543"/>
      <c r="K17" s="543"/>
      <c r="L17" s="543"/>
      <c r="M17" s="543"/>
    </row>
    <row r="18" spans="1:13">
      <c r="A18" s="540"/>
      <c r="B18" s="528"/>
      <c r="D18" s="544"/>
      <c r="E18" s="544"/>
      <c r="F18" s="544"/>
      <c r="G18" s="544"/>
      <c r="H18" s="544"/>
      <c r="I18" s="544"/>
      <c r="J18" s="544"/>
      <c r="K18" s="544"/>
      <c r="L18" s="544"/>
      <c r="M18" s="544"/>
    </row>
    <row r="19" spans="1:13">
      <c r="A19" s="540">
        <v>7</v>
      </c>
      <c r="B19" s="528" t="s">
        <v>925</v>
      </c>
      <c r="C19" s="539" t="s">
        <v>575</v>
      </c>
      <c r="D19" s="262"/>
      <c r="E19" s="542"/>
      <c r="F19" s="542"/>
      <c r="G19" s="542"/>
      <c r="H19" s="542"/>
      <c r="I19" s="542"/>
      <c r="J19" s="542"/>
      <c r="K19" s="542"/>
      <c r="L19" s="542"/>
      <c r="M19" s="542"/>
    </row>
    <row r="20" spans="1:13">
      <c r="A20" s="540">
        <v>8</v>
      </c>
      <c r="B20" s="528" t="s">
        <v>926</v>
      </c>
      <c r="C20" s="539" t="s">
        <v>575</v>
      </c>
      <c r="D20" s="262"/>
      <c r="E20" s="542"/>
      <c r="F20" s="542"/>
      <c r="G20" s="542"/>
      <c r="H20" s="542"/>
      <c r="I20" s="542"/>
      <c r="J20" s="542"/>
      <c r="K20" s="542"/>
      <c r="L20" s="542"/>
      <c r="M20" s="542"/>
    </row>
    <row r="21" spans="1:13">
      <c r="A21" s="540"/>
      <c r="B21" s="529"/>
    </row>
    <row r="22" spans="1:13">
      <c r="A22" s="540">
        <v>9</v>
      </c>
      <c r="B22" s="528" t="s">
        <v>927</v>
      </c>
      <c r="C22" s="539" t="s">
        <v>924</v>
      </c>
      <c r="D22" s="262"/>
      <c r="E22" s="262"/>
      <c r="F22" s="262"/>
      <c r="G22" s="262"/>
      <c r="H22" s="262"/>
      <c r="I22" s="262"/>
      <c r="J22" s="262"/>
      <c r="K22" s="262"/>
      <c r="L22" s="262"/>
      <c r="M22" s="262"/>
    </row>
    <row r="23" spans="1:13">
      <c r="A23" s="540"/>
      <c r="B23" s="528"/>
      <c r="C23" s="539"/>
      <c r="D23" s="544"/>
      <c r="E23" s="544"/>
      <c r="F23" s="544"/>
      <c r="G23" s="544"/>
      <c r="H23" s="544"/>
      <c r="I23" s="544"/>
      <c r="J23" s="544"/>
      <c r="K23" s="544"/>
      <c r="L23" s="544"/>
      <c r="M23" s="544"/>
    </row>
    <row r="24" spans="1:13">
      <c r="A24" s="540">
        <v>10</v>
      </c>
      <c r="B24" s="528" t="s">
        <v>928</v>
      </c>
      <c r="C24" s="539" t="s">
        <v>575</v>
      </c>
      <c r="D24" s="262"/>
      <c r="E24" s="262"/>
      <c r="F24" s="262"/>
      <c r="G24" s="262"/>
      <c r="H24" s="262"/>
      <c r="I24" s="262"/>
      <c r="J24" s="262"/>
      <c r="K24" s="262"/>
      <c r="L24" s="262"/>
      <c r="M24" s="262"/>
    </row>
    <row r="25" spans="1:13">
      <c r="A25" s="540">
        <v>11</v>
      </c>
      <c r="B25" s="528" t="s">
        <v>929</v>
      </c>
      <c r="C25" s="539" t="s">
        <v>575</v>
      </c>
      <c r="D25" s="262"/>
      <c r="E25" s="262"/>
      <c r="F25" s="262"/>
      <c r="G25" s="262"/>
      <c r="H25" s="262"/>
      <c r="I25" s="262"/>
      <c r="J25" s="262"/>
      <c r="K25" s="262"/>
      <c r="L25" s="262"/>
      <c r="M25" s="262"/>
    </row>
    <row r="26" spans="1:13">
      <c r="A26" s="540"/>
      <c r="B26" s="528"/>
    </row>
    <row r="27" spans="1:13">
      <c r="A27" s="540">
        <v>12</v>
      </c>
      <c r="B27" s="528" t="s">
        <v>577</v>
      </c>
      <c r="C27" s="539" t="s">
        <v>572</v>
      </c>
      <c r="D27" s="262"/>
      <c r="E27" s="262"/>
      <c r="F27" s="262"/>
      <c r="G27" s="262"/>
      <c r="H27" s="262"/>
      <c r="I27" s="262"/>
      <c r="J27" s="262"/>
      <c r="K27" s="262"/>
      <c r="L27" s="262"/>
      <c r="M27" s="262"/>
    </row>
    <row r="28" spans="1:13">
      <c r="A28" s="540"/>
      <c r="B28" s="528"/>
    </row>
    <row r="29" spans="1:13">
      <c r="A29" s="540"/>
      <c r="B29" s="529"/>
    </row>
    <row r="30" spans="1:13">
      <c r="A30" s="540">
        <v>13</v>
      </c>
      <c r="B30" s="528" t="s">
        <v>576</v>
      </c>
      <c r="C30" s="539" t="s">
        <v>575</v>
      </c>
      <c r="D30" s="262"/>
      <c r="E30" s="262"/>
      <c r="F30" s="262"/>
      <c r="G30" s="262"/>
      <c r="H30" s="262"/>
      <c r="I30" s="262"/>
      <c r="J30" s="262"/>
      <c r="K30" s="262"/>
      <c r="L30" s="262"/>
      <c r="M30" s="262"/>
    </row>
    <row r="31" spans="1:13">
      <c r="A31" s="540"/>
      <c r="B31" s="528"/>
    </row>
    <row r="32" spans="1:13">
      <c r="A32" s="540">
        <v>14</v>
      </c>
      <c r="B32" s="528" t="s">
        <v>574</v>
      </c>
      <c r="C32" s="539" t="s">
        <v>573</v>
      </c>
      <c r="D32" s="543"/>
      <c r="E32" s="543"/>
      <c r="F32" s="543"/>
      <c r="G32" s="543"/>
      <c r="H32" s="543"/>
      <c r="I32" s="543"/>
      <c r="J32" s="543"/>
      <c r="K32" s="543"/>
      <c r="L32" s="543"/>
      <c r="M32" s="543"/>
    </row>
    <row r="34" spans="1:13" ht="45">
      <c r="D34" s="208" t="s">
        <v>33</v>
      </c>
      <c r="E34" s="667" t="s">
        <v>34</v>
      </c>
      <c r="F34" s="667"/>
      <c r="G34" s="667"/>
      <c r="H34" s="667"/>
      <c r="I34" s="667"/>
      <c r="J34" s="667"/>
      <c r="K34" s="667"/>
      <c r="L34" s="667"/>
      <c r="M34" s="667"/>
    </row>
    <row r="35" spans="1:13" ht="15.75" thickBot="1">
      <c r="A35" s="427" t="s">
        <v>150</v>
      </c>
      <c r="B35" s="535" t="s">
        <v>818</v>
      </c>
      <c r="C35" s="536" t="s">
        <v>581</v>
      </c>
      <c r="D35" s="427" t="s">
        <v>0</v>
      </c>
      <c r="E35" s="425" t="s">
        <v>1</v>
      </c>
      <c r="F35" s="425" t="s">
        <v>154</v>
      </c>
      <c r="G35" s="425" t="s">
        <v>155</v>
      </c>
      <c r="H35" s="425" t="s">
        <v>156</v>
      </c>
      <c r="I35" s="425" t="s">
        <v>157</v>
      </c>
      <c r="J35" s="425" t="s">
        <v>468</v>
      </c>
      <c r="K35" s="425" t="s">
        <v>469</v>
      </c>
      <c r="L35" s="425" t="s">
        <v>470</v>
      </c>
      <c r="M35" s="425" t="s">
        <v>471</v>
      </c>
    </row>
    <row r="36" spans="1:13" ht="15.75" thickTop="1">
      <c r="A36" s="537">
        <v>1</v>
      </c>
      <c r="B36" s="538" t="s">
        <v>580</v>
      </c>
      <c r="C36" s="539" t="s">
        <v>572</v>
      </c>
      <c r="D36" s="262"/>
      <c r="E36" s="262"/>
      <c r="F36" s="262"/>
      <c r="G36" s="262"/>
      <c r="H36" s="262"/>
      <c r="I36" s="262"/>
      <c r="J36" s="262"/>
      <c r="K36" s="262"/>
      <c r="L36" s="262"/>
      <c r="M36" s="262"/>
    </row>
    <row r="37" spans="1:13">
      <c r="A37" s="540">
        <v>2</v>
      </c>
      <c r="B37" s="528" t="s">
        <v>579</v>
      </c>
      <c r="C37" s="539" t="s">
        <v>572</v>
      </c>
      <c r="D37" s="262"/>
      <c r="E37" s="262"/>
      <c r="F37" s="262"/>
      <c r="G37" s="262"/>
      <c r="H37" s="262"/>
      <c r="I37" s="262"/>
      <c r="J37" s="262"/>
      <c r="K37" s="262"/>
      <c r="L37" s="262"/>
      <c r="M37" s="262"/>
    </row>
    <row r="38" spans="1:13">
      <c r="A38" s="540">
        <v>3</v>
      </c>
      <c r="B38" s="541" t="s">
        <v>578</v>
      </c>
      <c r="C38" s="539" t="s">
        <v>920</v>
      </c>
      <c r="D38" s="542">
        <f t="shared" ref="D38:M38" si="1">D36-D37</f>
        <v>0</v>
      </c>
      <c r="E38" s="542">
        <f t="shared" si="1"/>
        <v>0</v>
      </c>
      <c r="F38" s="542">
        <f t="shared" si="1"/>
        <v>0</v>
      </c>
      <c r="G38" s="542">
        <f t="shared" si="1"/>
        <v>0</v>
      </c>
      <c r="H38" s="542">
        <f t="shared" si="1"/>
        <v>0</v>
      </c>
      <c r="I38" s="542">
        <f t="shared" si="1"/>
        <v>0</v>
      </c>
      <c r="J38" s="542">
        <f t="shared" si="1"/>
        <v>0</v>
      </c>
      <c r="K38" s="542">
        <f t="shared" si="1"/>
        <v>0</v>
      </c>
      <c r="L38" s="542">
        <f t="shared" si="1"/>
        <v>0</v>
      </c>
      <c r="M38" s="542">
        <f t="shared" si="1"/>
        <v>0</v>
      </c>
    </row>
    <row r="39" spans="1:13">
      <c r="A39" s="540"/>
      <c r="B39" s="528"/>
    </row>
    <row r="40" spans="1:13">
      <c r="A40" s="540">
        <v>4</v>
      </c>
      <c r="B40" s="528" t="s">
        <v>921</v>
      </c>
      <c r="C40" s="539" t="s">
        <v>572</v>
      </c>
      <c r="D40" s="543"/>
      <c r="E40" s="543"/>
      <c r="F40" s="543"/>
      <c r="G40" s="543"/>
      <c r="H40" s="543"/>
      <c r="I40" s="543"/>
      <c r="J40" s="543"/>
      <c r="K40" s="543"/>
      <c r="L40" s="543"/>
      <c r="M40" s="543"/>
    </row>
    <row r="41" spans="1:13">
      <c r="A41" s="540"/>
      <c r="B41" s="528"/>
      <c r="C41" s="539"/>
      <c r="D41" s="544"/>
      <c r="E41" s="544"/>
      <c r="F41" s="544"/>
      <c r="G41" s="544"/>
      <c r="H41" s="544"/>
      <c r="I41" s="544"/>
      <c r="J41" s="544"/>
      <c r="K41" s="544"/>
      <c r="L41" s="544"/>
      <c r="M41" s="544"/>
    </row>
    <row r="42" spans="1:13" ht="30">
      <c r="A42" s="540">
        <v>5</v>
      </c>
      <c r="B42" s="528" t="s">
        <v>922</v>
      </c>
      <c r="C42" s="539" t="s">
        <v>572</v>
      </c>
      <c r="D42" s="262"/>
      <c r="E42" s="542"/>
      <c r="F42" s="542"/>
      <c r="G42" s="542"/>
      <c r="H42" s="542"/>
      <c r="I42" s="542"/>
      <c r="J42" s="542"/>
      <c r="K42" s="542"/>
      <c r="L42" s="542"/>
      <c r="M42" s="542"/>
    </row>
    <row r="43" spans="1:13">
      <c r="A43" s="540"/>
      <c r="B43" s="528"/>
      <c r="D43" s="544"/>
      <c r="E43" s="544"/>
      <c r="F43" s="544"/>
      <c r="G43" s="544"/>
      <c r="H43" s="544"/>
      <c r="I43" s="544"/>
      <c r="J43" s="544"/>
      <c r="K43" s="544"/>
      <c r="L43" s="544"/>
      <c r="M43" s="544"/>
    </row>
    <row r="44" spans="1:13">
      <c r="A44" s="540">
        <v>6</v>
      </c>
      <c r="B44" s="528" t="s">
        <v>923</v>
      </c>
      <c r="C44" s="539" t="s">
        <v>572</v>
      </c>
      <c r="D44" s="543"/>
      <c r="E44" s="543"/>
      <c r="F44" s="543"/>
      <c r="G44" s="543"/>
      <c r="H44" s="543"/>
      <c r="I44" s="543"/>
      <c r="J44" s="543"/>
      <c r="K44" s="543"/>
      <c r="L44" s="543"/>
      <c r="M44" s="543"/>
    </row>
    <row r="45" spans="1:13">
      <c r="A45" s="540"/>
      <c r="B45" s="528"/>
      <c r="D45" s="544"/>
      <c r="E45" s="544"/>
      <c r="F45" s="544"/>
      <c r="G45" s="544"/>
      <c r="H45" s="544"/>
      <c r="I45" s="544"/>
      <c r="J45" s="544"/>
      <c r="K45" s="544"/>
      <c r="L45" s="544"/>
      <c r="M45" s="544"/>
    </row>
    <row r="46" spans="1:13">
      <c r="A46" s="540">
        <v>7</v>
      </c>
      <c r="B46" s="528" t="s">
        <v>925</v>
      </c>
      <c r="C46" s="539" t="s">
        <v>575</v>
      </c>
      <c r="D46" s="262"/>
      <c r="E46" s="542"/>
      <c r="F46" s="542"/>
      <c r="G46" s="542"/>
      <c r="H46" s="542"/>
      <c r="I46" s="542"/>
      <c r="J46" s="542"/>
      <c r="K46" s="542"/>
      <c r="L46" s="542"/>
      <c r="M46" s="542"/>
    </row>
    <row r="47" spans="1:13">
      <c r="A47" s="540">
        <v>8</v>
      </c>
      <c r="B47" s="528" t="s">
        <v>926</v>
      </c>
      <c r="C47" s="539" t="s">
        <v>575</v>
      </c>
      <c r="D47" s="262"/>
      <c r="E47" s="542"/>
      <c r="F47" s="542"/>
      <c r="G47" s="542"/>
      <c r="H47" s="542"/>
      <c r="I47" s="542"/>
      <c r="J47" s="542"/>
      <c r="K47" s="542"/>
      <c r="L47" s="542"/>
      <c r="M47" s="542"/>
    </row>
    <row r="48" spans="1:13">
      <c r="A48" s="540"/>
      <c r="B48" s="529"/>
    </row>
    <row r="49" spans="1:13">
      <c r="A49" s="540">
        <v>9</v>
      </c>
      <c r="B49" s="528" t="s">
        <v>927</v>
      </c>
      <c r="C49" s="539" t="s">
        <v>924</v>
      </c>
      <c r="D49" s="262"/>
      <c r="E49" s="262"/>
      <c r="F49" s="262"/>
      <c r="G49" s="262"/>
      <c r="H49" s="262"/>
      <c r="I49" s="262"/>
      <c r="J49" s="262"/>
      <c r="K49" s="262"/>
      <c r="L49" s="262"/>
      <c r="M49" s="262"/>
    </row>
    <row r="50" spans="1:13">
      <c r="A50" s="540"/>
      <c r="B50" s="528"/>
      <c r="C50" s="539"/>
      <c r="D50" s="544"/>
      <c r="E50" s="544"/>
      <c r="F50" s="544"/>
      <c r="G50" s="544"/>
      <c r="H50" s="544"/>
      <c r="I50" s="544"/>
      <c r="J50" s="544"/>
      <c r="K50" s="544"/>
      <c r="L50" s="544"/>
      <c r="M50" s="544"/>
    </row>
    <row r="51" spans="1:13">
      <c r="A51" s="540">
        <v>10</v>
      </c>
      <c r="B51" s="528" t="s">
        <v>928</v>
      </c>
      <c r="C51" s="539" t="s">
        <v>575</v>
      </c>
      <c r="D51" s="262"/>
      <c r="E51" s="262"/>
      <c r="F51" s="262"/>
      <c r="G51" s="262"/>
      <c r="H51" s="262"/>
      <c r="I51" s="262"/>
      <c r="J51" s="262"/>
      <c r="K51" s="262"/>
      <c r="L51" s="262"/>
      <c r="M51" s="262"/>
    </row>
    <row r="52" spans="1:13">
      <c r="A52" s="540">
        <v>11</v>
      </c>
      <c r="B52" s="528" t="s">
        <v>929</v>
      </c>
      <c r="C52" s="539" t="s">
        <v>575</v>
      </c>
      <c r="D52" s="262"/>
      <c r="E52" s="262"/>
      <c r="F52" s="262"/>
      <c r="G52" s="262"/>
      <c r="H52" s="262"/>
      <c r="I52" s="262"/>
      <c r="J52" s="262"/>
      <c r="K52" s="262"/>
      <c r="L52" s="262"/>
      <c r="M52" s="262"/>
    </row>
    <row r="53" spans="1:13">
      <c r="A53" s="540"/>
      <c r="B53" s="528"/>
    </row>
    <row r="54" spans="1:13">
      <c r="A54" s="540">
        <v>12</v>
      </c>
      <c r="B54" s="528" t="s">
        <v>577</v>
      </c>
      <c r="C54" s="539" t="s">
        <v>572</v>
      </c>
      <c r="D54" s="262"/>
      <c r="E54" s="262"/>
      <c r="F54" s="262"/>
      <c r="G54" s="262"/>
      <c r="H54" s="262"/>
      <c r="I54" s="262"/>
      <c r="J54" s="262"/>
      <c r="K54" s="262"/>
      <c r="L54" s="262"/>
      <c r="M54" s="262"/>
    </row>
    <row r="55" spans="1:13">
      <c r="A55" s="540"/>
      <c r="B55" s="528"/>
    </row>
    <row r="56" spans="1:13">
      <c r="A56" s="540"/>
      <c r="B56" s="529"/>
    </row>
    <row r="57" spans="1:13">
      <c r="A57" s="540">
        <v>13</v>
      </c>
      <c r="B57" s="528" t="s">
        <v>576</v>
      </c>
      <c r="C57" s="539" t="s">
        <v>575</v>
      </c>
      <c r="D57" s="262"/>
      <c r="E57" s="262"/>
      <c r="F57" s="262"/>
      <c r="G57" s="262"/>
      <c r="H57" s="262"/>
      <c r="I57" s="262"/>
      <c r="J57" s="262"/>
      <c r="K57" s="262"/>
      <c r="L57" s="262"/>
      <c r="M57" s="262"/>
    </row>
    <row r="58" spans="1:13">
      <c r="A58" s="540"/>
      <c r="B58" s="528"/>
    </row>
    <row r="59" spans="1:13">
      <c r="A59" s="540">
        <v>14</v>
      </c>
      <c r="B59" s="528" t="s">
        <v>574</v>
      </c>
      <c r="C59" s="539" t="s">
        <v>573</v>
      </c>
      <c r="D59" s="543"/>
      <c r="E59" s="543"/>
      <c r="F59" s="543"/>
      <c r="G59" s="543"/>
      <c r="H59" s="543"/>
      <c r="I59" s="543"/>
      <c r="J59" s="543"/>
      <c r="K59" s="543"/>
      <c r="L59" s="543"/>
      <c r="M59" s="543"/>
    </row>
    <row r="61" spans="1:13" ht="45">
      <c r="D61" s="208" t="s">
        <v>33</v>
      </c>
      <c r="E61" s="667" t="s">
        <v>34</v>
      </c>
      <c r="F61" s="667"/>
      <c r="G61" s="667"/>
      <c r="H61" s="667"/>
      <c r="I61" s="667"/>
      <c r="J61" s="667"/>
      <c r="K61" s="667"/>
      <c r="L61" s="667"/>
      <c r="M61" s="667"/>
    </row>
    <row r="62" spans="1:13" ht="15.75" thickBot="1">
      <c r="A62" s="427" t="s">
        <v>150</v>
      </c>
      <c r="B62" s="535" t="s">
        <v>10</v>
      </c>
      <c r="C62" s="536" t="s">
        <v>581</v>
      </c>
      <c r="D62" s="427" t="s">
        <v>0</v>
      </c>
      <c r="E62" s="425" t="s">
        <v>1</v>
      </c>
      <c r="F62" s="425" t="s">
        <v>154</v>
      </c>
      <c r="G62" s="425" t="s">
        <v>155</v>
      </c>
      <c r="H62" s="425" t="s">
        <v>156</v>
      </c>
      <c r="I62" s="425" t="s">
        <v>157</v>
      </c>
      <c r="J62" s="425" t="s">
        <v>468</v>
      </c>
      <c r="K62" s="425" t="s">
        <v>469</v>
      </c>
      <c r="L62" s="425" t="s">
        <v>470</v>
      </c>
      <c r="M62" s="425" t="s">
        <v>471</v>
      </c>
    </row>
    <row r="63" spans="1:13" ht="15.75" thickTop="1">
      <c r="A63" s="537">
        <v>1</v>
      </c>
      <c r="B63" s="538" t="s">
        <v>580</v>
      </c>
      <c r="C63" s="539" t="s">
        <v>572</v>
      </c>
      <c r="D63" s="262"/>
      <c r="E63" s="262"/>
      <c r="F63" s="262"/>
      <c r="G63" s="262"/>
      <c r="H63" s="262"/>
      <c r="I63" s="262"/>
      <c r="J63" s="262"/>
      <c r="K63" s="262"/>
      <c r="L63" s="262"/>
      <c r="M63" s="262"/>
    </row>
    <row r="64" spans="1:13">
      <c r="A64" s="540">
        <v>2</v>
      </c>
      <c r="B64" s="528" t="s">
        <v>579</v>
      </c>
      <c r="C64" s="539" t="s">
        <v>572</v>
      </c>
      <c r="D64" s="262"/>
      <c r="E64" s="262"/>
      <c r="F64" s="262"/>
      <c r="G64" s="262"/>
      <c r="H64" s="262"/>
      <c r="I64" s="262"/>
      <c r="J64" s="262"/>
      <c r="K64" s="262"/>
      <c r="L64" s="262"/>
      <c r="M64" s="262"/>
    </row>
    <row r="65" spans="1:13">
      <c r="A65" s="540">
        <v>3</v>
      </c>
      <c r="B65" s="541" t="s">
        <v>578</v>
      </c>
      <c r="C65" s="539" t="s">
        <v>920</v>
      </c>
      <c r="D65" s="542">
        <f t="shared" ref="D65:M65" si="2">D63-D64</f>
        <v>0</v>
      </c>
      <c r="E65" s="542">
        <f t="shared" si="2"/>
        <v>0</v>
      </c>
      <c r="F65" s="542">
        <f t="shared" si="2"/>
        <v>0</v>
      </c>
      <c r="G65" s="542">
        <f t="shared" si="2"/>
        <v>0</v>
      </c>
      <c r="H65" s="542">
        <f t="shared" si="2"/>
        <v>0</v>
      </c>
      <c r="I65" s="542">
        <f t="shared" si="2"/>
        <v>0</v>
      </c>
      <c r="J65" s="542">
        <f t="shared" si="2"/>
        <v>0</v>
      </c>
      <c r="K65" s="542">
        <f t="shared" si="2"/>
        <v>0</v>
      </c>
      <c r="L65" s="542">
        <f t="shared" si="2"/>
        <v>0</v>
      </c>
      <c r="M65" s="542">
        <f t="shared" si="2"/>
        <v>0</v>
      </c>
    </row>
    <row r="66" spans="1:13">
      <c r="A66" s="540"/>
      <c r="B66" s="528"/>
    </row>
    <row r="67" spans="1:13">
      <c r="A67" s="540">
        <v>4</v>
      </c>
      <c r="B67" s="528" t="s">
        <v>921</v>
      </c>
      <c r="C67" s="539" t="s">
        <v>572</v>
      </c>
      <c r="D67" s="543"/>
      <c r="E67" s="543"/>
      <c r="F67" s="543"/>
      <c r="G67" s="543"/>
      <c r="H67" s="543"/>
      <c r="I67" s="543"/>
      <c r="J67" s="543"/>
      <c r="K67" s="543"/>
      <c r="L67" s="543"/>
      <c r="M67" s="543"/>
    </row>
    <row r="68" spans="1:13">
      <c r="A68" s="540"/>
      <c r="B68" s="528"/>
      <c r="C68" s="539"/>
      <c r="D68" s="544"/>
      <c r="E68" s="544"/>
      <c r="F68" s="544"/>
      <c r="G68" s="544"/>
      <c r="H68" s="544"/>
      <c r="I68" s="544"/>
      <c r="J68" s="544"/>
      <c r="K68" s="544"/>
      <c r="L68" s="544"/>
      <c r="M68" s="544"/>
    </row>
    <row r="69" spans="1:13" ht="30">
      <c r="A69" s="540">
        <v>5</v>
      </c>
      <c r="B69" s="528" t="s">
        <v>922</v>
      </c>
      <c r="C69" s="539" t="s">
        <v>572</v>
      </c>
      <c r="D69" s="262"/>
      <c r="E69" s="542"/>
      <c r="F69" s="542"/>
      <c r="G69" s="542"/>
      <c r="H69" s="542"/>
      <c r="I69" s="542"/>
      <c r="J69" s="542"/>
      <c r="K69" s="542"/>
      <c r="L69" s="542"/>
      <c r="M69" s="542"/>
    </row>
    <row r="70" spans="1:13">
      <c r="A70" s="540"/>
      <c r="B70" s="528"/>
      <c r="D70" s="544"/>
      <c r="E70" s="544"/>
      <c r="F70" s="544"/>
      <c r="G70" s="544"/>
      <c r="H70" s="544"/>
      <c r="I70" s="544"/>
      <c r="J70" s="544"/>
      <c r="K70" s="544"/>
      <c r="L70" s="544"/>
      <c r="M70" s="544"/>
    </row>
    <row r="71" spans="1:13">
      <c r="A71" s="540">
        <v>6</v>
      </c>
      <c r="B71" s="528" t="s">
        <v>923</v>
      </c>
      <c r="C71" s="539" t="s">
        <v>572</v>
      </c>
      <c r="D71" s="543"/>
      <c r="E71" s="543"/>
      <c r="F71" s="543"/>
      <c r="G71" s="543"/>
      <c r="H71" s="543"/>
      <c r="I71" s="543"/>
      <c r="J71" s="543"/>
      <c r="K71" s="543"/>
      <c r="L71" s="543"/>
      <c r="M71" s="543"/>
    </row>
    <row r="72" spans="1:13">
      <c r="A72" s="540"/>
      <c r="B72" s="528"/>
      <c r="D72" s="544"/>
      <c r="E72" s="544"/>
      <c r="F72" s="544"/>
      <c r="G72" s="544"/>
      <c r="H72" s="544"/>
      <c r="I72" s="544"/>
      <c r="J72" s="544"/>
      <c r="K72" s="544"/>
      <c r="L72" s="544"/>
      <c r="M72" s="544"/>
    </row>
    <row r="73" spans="1:13">
      <c r="A73" s="540">
        <v>7</v>
      </c>
      <c r="B73" s="528" t="s">
        <v>925</v>
      </c>
      <c r="C73" s="539" t="s">
        <v>575</v>
      </c>
      <c r="D73" s="262"/>
      <c r="E73" s="542"/>
      <c r="F73" s="542"/>
      <c r="G73" s="542"/>
      <c r="H73" s="542"/>
      <c r="I73" s="542"/>
      <c r="J73" s="542"/>
      <c r="K73" s="542"/>
      <c r="L73" s="542"/>
      <c r="M73" s="542"/>
    </row>
    <row r="74" spans="1:13">
      <c r="A74" s="540">
        <v>8</v>
      </c>
      <c r="B74" s="528" t="s">
        <v>926</v>
      </c>
      <c r="C74" s="539" t="s">
        <v>575</v>
      </c>
      <c r="D74" s="262"/>
      <c r="E74" s="542"/>
      <c r="F74" s="542"/>
      <c r="G74" s="542"/>
      <c r="H74" s="542"/>
      <c r="I74" s="542"/>
      <c r="J74" s="542"/>
      <c r="K74" s="542"/>
      <c r="L74" s="542"/>
      <c r="M74" s="542"/>
    </row>
    <row r="75" spans="1:13">
      <c r="A75" s="540"/>
      <c r="B75" s="529"/>
    </row>
    <row r="76" spans="1:13">
      <c r="A76" s="540">
        <v>9</v>
      </c>
      <c r="B76" s="528" t="s">
        <v>927</v>
      </c>
      <c r="C76" s="539" t="s">
        <v>924</v>
      </c>
      <c r="D76" s="262"/>
      <c r="E76" s="262"/>
      <c r="F76" s="262"/>
      <c r="G76" s="262"/>
      <c r="H76" s="262"/>
      <c r="I76" s="262"/>
      <c r="J76" s="262"/>
      <c r="K76" s="262"/>
      <c r="L76" s="262"/>
      <c r="M76" s="262"/>
    </row>
    <row r="77" spans="1:13">
      <c r="A77" s="540"/>
      <c r="B77" s="528"/>
      <c r="C77" s="539"/>
      <c r="D77" s="544"/>
      <c r="E77" s="544"/>
      <c r="F77" s="544"/>
      <c r="G77" s="544"/>
      <c r="H77" s="544"/>
      <c r="I77" s="544"/>
      <c r="J77" s="544"/>
      <c r="K77" s="544"/>
      <c r="L77" s="544"/>
      <c r="M77" s="544"/>
    </row>
    <row r="78" spans="1:13">
      <c r="A78" s="540">
        <v>10</v>
      </c>
      <c r="B78" s="528" t="s">
        <v>928</v>
      </c>
      <c r="C78" s="539" t="s">
        <v>575</v>
      </c>
      <c r="D78" s="262"/>
      <c r="E78" s="262"/>
      <c r="F78" s="262"/>
      <c r="G78" s="262"/>
      <c r="H78" s="262"/>
      <c r="I78" s="262"/>
      <c r="J78" s="262"/>
      <c r="K78" s="262"/>
      <c r="L78" s="262"/>
      <c r="M78" s="262"/>
    </row>
    <row r="79" spans="1:13">
      <c r="A79" s="540">
        <v>11</v>
      </c>
      <c r="B79" s="528" t="s">
        <v>929</v>
      </c>
      <c r="C79" s="539" t="s">
        <v>575</v>
      </c>
      <c r="D79" s="262"/>
      <c r="E79" s="262"/>
      <c r="F79" s="262"/>
      <c r="G79" s="262"/>
      <c r="H79" s="262"/>
      <c r="I79" s="262"/>
      <c r="J79" s="262"/>
      <c r="K79" s="262"/>
      <c r="L79" s="262"/>
      <c r="M79" s="262"/>
    </row>
    <row r="80" spans="1:13">
      <c r="A80" s="540"/>
      <c r="B80" s="528"/>
    </row>
    <row r="81" spans="1:13">
      <c r="A81" s="540">
        <v>12</v>
      </c>
      <c r="B81" s="528" t="s">
        <v>577</v>
      </c>
      <c r="C81" s="539" t="s">
        <v>572</v>
      </c>
      <c r="D81" s="262"/>
      <c r="E81" s="262"/>
      <c r="F81" s="262"/>
      <c r="G81" s="262"/>
      <c r="H81" s="262"/>
      <c r="I81" s="262"/>
      <c r="J81" s="262"/>
      <c r="K81" s="262"/>
      <c r="L81" s="262"/>
      <c r="M81" s="262"/>
    </row>
    <row r="82" spans="1:13">
      <c r="A82" s="540"/>
      <c r="B82" s="528"/>
    </row>
    <row r="83" spans="1:13">
      <c r="A83" s="540"/>
      <c r="B83" s="529"/>
    </row>
    <row r="84" spans="1:13">
      <c r="A84" s="540">
        <v>13</v>
      </c>
      <c r="B84" s="528" t="s">
        <v>576</v>
      </c>
      <c r="C84" s="539" t="s">
        <v>575</v>
      </c>
      <c r="D84" s="262"/>
      <c r="E84" s="262"/>
      <c r="F84" s="262"/>
      <c r="G84" s="262"/>
      <c r="H84" s="262"/>
      <c r="I84" s="262"/>
      <c r="J84" s="262"/>
      <c r="K84" s="262"/>
      <c r="L84" s="262"/>
      <c r="M84" s="262"/>
    </row>
    <row r="85" spans="1:13">
      <c r="A85" s="540"/>
      <c r="B85" s="528"/>
    </row>
    <row r="86" spans="1:13">
      <c r="A86" s="540">
        <v>14</v>
      </c>
      <c r="B86" s="528" t="s">
        <v>574</v>
      </c>
      <c r="C86" s="539" t="s">
        <v>573</v>
      </c>
      <c r="D86" s="543"/>
      <c r="E86" s="543"/>
      <c r="F86" s="543"/>
      <c r="G86" s="543"/>
      <c r="H86" s="543"/>
      <c r="I86" s="543"/>
      <c r="J86" s="543"/>
      <c r="K86" s="543"/>
      <c r="L86" s="543"/>
      <c r="M86" s="543"/>
    </row>
    <row r="88" spans="1:13" ht="45">
      <c r="D88" s="208" t="s">
        <v>33</v>
      </c>
      <c r="E88" s="667" t="s">
        <v>34</v>
      </c>
      <c r="F88" s="667"/>
      <c r="G88" s="667"/>
      <c r="H88" s="667"/>
      <c r="I88" s="667"/>
      <c r="J88" s="667"/>
      <c r="K88" s="667"/>
      <c r="L88" s="667"/>
      <c r="M88" s="667"/>
    </row>
    <row r="89" spans="1:13" ht="15.75" thickBot="1">
      <c r="A89" s="427" t="s">
        <v>150</v>
      </c>
      <c r="B89" s="535" t="s">
        <v>819</v>
      </c>
      <c r="C89" s="536" t="s">
        <v>581</v>
      </c>
      <c r="D89" s="427" t="s">
        <v>0</v>
      </c>
      <c r="E89" s="425" t="s">
        <v>1</v>
      </c>
      <c r="F89" s="425" t="s">
        <v>154</v>
      </c>
      <c r="G89" s="425" t="s">
        <v>155</v>
      </c>
      <c r="H89" s="425" t="s">
        <v>156</v>
      </c>
      <c r="I89" s="425" t="s">
        <v>157</v>
      </c>
      <c r="J89" s="425" t="s">
        <v>468</v>
      </c>
      <c r="K89" s="425" t="s">
        <v>469</v>
      </c>
      <c r="L89" s="425" t="s">
        <v>470</v>
      </c>
      <c r="M89" s="425" t="s">
        <v>471</v>
      </c>
    </row>
    <row r="90" spans="1:13" ht="15.75" thickTop="1">
      <c r="A90" s="537">
        <v>1</v>
      </c>
      <c r="B90" s="538" t="s">
        <v>580</v>
      </c>
      <c r="C90" s="539" t="s">
        <v>572</v>
      </c>
      <c r="D90" s="262"/>
      <c r="E90" s="262"/>
      <c r="F90" s="262"/>
      <c r="G90" s="262"/>
      <c r="H90" s="262"/>
      <c r="I90" s="262"/>
      <c r="J90" s="262"/>
      <c r="K90" s="262"/>
      <c r="L90" s="262"/>
      <c r="M90" s="262"/>
    </row>
    <row r="91" spans="1:13">
      <c r="A91" s="540">
        <v>2</v>
      </c>
      <c r="B91" s="528" t="s">
        <v>579</v>
      </c>
      <c r="C91" s="539" t="s">
        <v>572</v>
      </c>
      <c r="D91" s="262"/>
      <c r="E91" s="262"/>
      <c r="F91" s="262"/>
      <c r="G91" s="262"/>
      <c r="H91" s="262"/>
      <c r="I91" s="262"/>
      <c r="J91" s="262"/>
      <c r="K91" s="262"/>
      <c r="L91" s="262"/>
      <c r="M91" s="262"/>
    </row>
    <row r="92" spans="1:13">
      <c r="A92" s="540">
        <v>3</v>
      </c>
      <c r="B92" s="541" t="s">
        <v>578</v>
      </c>
      <c r="C92" s="539" t="s">
        <v>920</v>
      </c>
      <c r="D92" s="542">
        <f t="shared" ref="D92:M92" si="3">D90-D91</f>
        <v>0</v>
      </c>
      <c r="E92" s="542">
        <f t="shared" si="3"/>
        <v>0</v>
      </c>
      <c r="F92" s="542">
        <f t="shared" si="3"/>
        <v>0</v>
      </c>
      <c r="G92" s="542">
        <f t="shared" si="3"/>
        <v>0</v>
      </c>
      <c r="H92" s="542">
        <f t="shared" si="3"/>
        <v>0</v>
      </c>
      <c r="I92" s="542">
        <f t="shared" si="3"/>
        <v>0</v>
      </c>
      <c r="J92" s="542">
        <f t="shared" si="3"/>
        <v>0</v>
      </c>
      <c r="K92" s="542">
        <f t="shared" si="3"/>
        <v>0</v>
      </c>
      <c r="L92" s="542">
        <f t="shared" si="3"/>
        <v>0</v>
      </c>
      <c r="M92" s="542">
        <f t="shared" si="3"/>
        <v>0</v>
      </c>
    </row>
    <row r="93" spans="1:13">
      <c r="A93" s="540"/>
      <c r="B93" s="528"/>
    </row>
    <row r="94" spans="1:13">
      <c r="A94" s="540">
        <v>4</v>
      </c>
      <c r="B94" s="528" t="s">
        <v>921</v>
      </c>
      <c r="C94" s="539" t="s">
        <v>572</v>
      </c>
      <c r="D94" s="543"/>
      <c r="E94" s="543"/>
      <c r="F94" s="543"/>
      <c r="G94" s="543"/>
      <c r="H94" s="543"/>
      <c r="I94" s="543"/>
      <c r="J94" s="543"/>
      <c r="K94" s="543"/>
      <c r="L94" s="543"/>
      <c r="M94" s="543"/>
    </row>
    <row r="95" spans="1:13">
      <c r="A95" s="540"/>
      <c r="B95" s="528"/>
      <c r="C95" s="539"/>
      <c r="D95" s="544"/>
      <c r="E95" s="544"/>
      <c r="F95" s="544"/>
      <c r="G95" s="544"/>
      <c r="H95" s="544"/>
      <c r="I95" s="544"/>
      <c r="J95" s="544"/>
      <c r="K95" s="544"/>
      <c r="L95" s="544"/>
      <c r="M95" s="544"/>
    </row>
    <row r="96" spans="1:13" ht="30">
      <c r="A96" s="540">
        <v>5</v>
      </c>
      <c r="B96" s="528" t="s">
        <v>922</v>
      </c>
      <c r="C96" s="539" t="s">
        <v>572</v>
      </c>
      <c r="D96" s="262"/>
      <c r="E96" s="542"/>
      <c r="F96" s="542"/>
      <c r="G96" s="542"/>
      <c r="H96" s="542"/>
      <c r="I96" s="542"/>
      <c r="J96" s="542"/>
      <c r="K96" s="542"/>
      <c r="L96" s="542"/>
      <c r="M96" s="542"/>
    </row>
    <row r="97" spans="1:13">
      <c r="A97" s="540"/>
      <c r="B97" s="528"/>
      <c r="D97" s="544"/>
      <c r="E97" s="544"/>
      <c r="F97" s="544"/>
      <c r="G97" s="544"/>
      <c r="H97" s="544"/>
      <c r="I97" s="544"/>
      <c r="J97" s="544"/>
      <c r="K97" s="544"/>
      <c r="L97" s="544"/>
      <c r="M97" s="544"/>
    </row>
    <row r="98" spans="1:13">
      <c r="A98" s="540">
        <v>6</v>
      </c>
      <c r="B98" s="528" t="s">
        <v>923</v>
      </c>
      <c r="C98" s="539" t="s">
        <v>572</v>
      </c>
      <c r="D98" s="543"/>
      <c r="E98" s="543"/>
      <c r="F98" s="543"/>
      <c r="G98" s="543"/>
      <c r="H98" s="543"/>
      <c r="I98" s="543"/>
      <c r="J98" s="543"/>
      <c r="K98" s="543"/>
      <c r="L98" s="543"/>
      <c r="M98" s="543"/>
    </row>
    <row r="99" spans="1:13">
      <c r="A99" s="540"/>
      <c r="B99" s="528"/>
      <c r="D99" s="544"/>
      <c r="E99" s="544"/>
      <c r="F99" s="544"/>
      <c r="G99" s="544"/>
      <c r="H99" s="544"/>
      <c r="I99" s="544"/>
      <c r="J99" s="544"/>
      <c r="K99" s="544"/>
      <c r="L99" s="544"/>
      <c r="M99" s="544"/>
    </row>
    <row r="100" spans="1:13">
      <c r="A100" s="540">
        <v>7</v>
      </c>
      <c r="B100" s="528" t="s">
        <v>925</v>
      </c>
      <c r="C100" s="539" t="s">
        <v>575</v>
      </c>
      <c r="D100" s="262"/>
      <c r="E100" s="542"/>
      <c r="F100" s="542"/>
      <c r="G100" s="542"/>
      <c r="H100" s="542"/>
      <c r="I100" s="542"/>
      <c r="J100" s="542"/>
      <c r="K100" s="542"/>
      <c r="L100" s="542"/>
      <c r="M100" s="542"/>
    </row>
    <row r="101" spans="1:13">
      <c r="A101" s="540">
        <v>8</v>
      </c>
      <c r="B101" s="528" t="s">
        <v>926</v>
      </c>
      <c r="C101" s="539" t="s">
        <v>575</v>
      </c>
      <c r="D101" s="262"/>
      <c r="E101" s="542"/>
      <c r="F101" s="542"/>
      <c r="G101" s="542"/>
      <c r="H101" s="542"/>
      <c r="I101" s="542"/>
      <c r="J101" s="542"/>
      <c r="K101" s="542"/>
      <c r="L101" s="542"/>
      <c r="M101" s="542"/>
    </row>
    <row r="102" spans="1:13">
      <c r="A102" s="540"/>
      <c r="B102" s="529"/>
    </row>
    <row r="103" spans="1:13">
      <c r="A103" s="540">
        <v>9</v>
      </c>
      <c r="B103" s="528" t="s">
        <v>927</v>
      </c>
      <c r="C103" s="539" t="s">
        <v>924</v>
      </c>
      <c r="D103" s="262"/>
      <c r="E103" s="262"/>
      <c r="F103" s="262"/>
      <c r="G103" s="262"/>
      <c r="H103" s="262"/>
      <c r="I103" s="262"/>
      <c r="J103" s="262"/>
      <c r="K103" s="262"/>
      <c r="L103" s="262"/>
      <c r="M103" s="262"/>
    </row>
    <row r="104" spans="1:13">
      <c r="A104" s="540"/>
      <c r="B104" s="528"/>
      <c r="C104" s="539"/>
      <c r="D104" s="544"/>
      <c r="E104" s="544"/>
      <c r="F104" s="544"/>
      <c r="G104" s="544"/>
      <c r="H104" s="544"/>
      <c r="I104" s="544"/>
      <c r="J104" s="544"/>
      <c r="K104" s="544"/>
      <c r="L104" s="544"/>
      <c r="M104" s="544"/>
    </row>
    <row r="105" spans="1:13">
      <c r="A105" s="540">
        <v>10</v>
      </c>
      <c r="B105" s="528" t="s">
        <v>928</v>
      </c>
      <c r="C105" s="539" t="s">
        <v>575</v>
      </c>
      <c r="D105" s="262"/>
      <c r="E105" s="262"/>
      <c r="F105" s="262"/>
      <c r="G105" s="262"/>
      <c r="H105" s="262"/>
      <c r="I105" s="262"/>
      <c r="J105" s="262"/>
      <c r="K105" s="262"/>
      <c r="L105" s="262"/>
      <c r="M105" s="262"/>
    </row>
    <row r="106" spans="1:13">
      <c r="A106" s="540">
        <v>11</v>
      </c>
      <c r="B106" s="528" t="s">
        <v>929</v>
      </c>
      <c r="C106" s="539" t="s">
        <v>575</v>
      </c>
      <c r="D106" s="262"/>
      <c r="E106" s="262"/>
      <c r="F106" s="262"/>
      <c r="G106" s="262"/>
      <c r="H106" s="262"/>
      <c r="I106" s="262"/>
      <c r="J106" s="262"/>
      <c r="K106" s="262"/>
      <c r="L106" s="262"/>
      <c r="M106" s="262"/>
    </row>
    <row r="107" spans="1:13">
      <c r="A107" s="540"/>
      <c r="B107" s="528"/>
    </row>
    <row r="108" spans="1:13">
      <c r="A108" s="540">
        <v>12</v>
      </c>
      <c r="B108" s="528" t="s">
        <v>577</v>
      </c>
      <c r="C108" s="539" t="s">
        <v>572</v>
      </c>
      <c r="D108" s="262"/>
      <c r="E108" s="262"/>
      <c r="F108" s="262"/>
      <c r="G108" s="262"/>
      <c r="H108" s="262"/>
      <c r="I108" s="262"/>
      <c r="J108" s="262"/>
      <c r="K108" s="262"/>
      <c r="L108" s="262"/>
      <c r="M108" s="262"/>
    </row>
    <row r="109" spans="1:13">
      <c r="A109" s="540"/>
      <c r="B109" s="528"/>
    </row>
    <row r="110" spans="1:13">
      <c r="A110" s="540"/>
      <c r="B110" s="529"/>
    </row>
    <row r="111" spans="1:13">
      <c r="A111" s="540">
        <v>13</v>
      </c>
      <c r="B111" s="528" t="s">
        <v>576</v>
      </c>
      <c r="C111" s="539" t="s">
        <v>575</v>
      </c>
      <c r="D111" s="262"/>
      <c r="E111" s="262"/>
      <c r="F111" s="262"/>
      <c r="G111" s="262"/>
      <c r="H111" s="262"/>
      <c r="I111" s="262"/>
      <c r="J111" s="262"/>
      <c r="K111" s="262"/>
      <c r="L111" s="262"/>
      <c r="M111" s="262"/>
    </row>
    <row r="112" spans="1:13">
      <c r="A112" s="540"/>
      <c r="B112" s="528"/>
    </row>
    <row r="113" spans="1:13">
      <c r="A113" s="540">
        <v>14</v>
      </c>
      <c r="B113" s="528" t="s">
        <v>574</v>
      </c>
      <c r="C113" s="539" t="s">
        <v>573</v>
      </c>
      <c r="D113" s="543"/>
      <c r="E113" s="543"/>
      <c r="F113" s="543"/>
      <c r="G113" s="543"/>
      <c r="H113" s="543"/>
      <c r="I113" s="543"/>
      <c r="J113" s="543"/>
      <c r="K113" s="543"/>
      <c r="L113" s="543"/>
      <c r="M113" s="543"/>
    </row>
    <row r="115" spans="1:13" ht="45">
      <c r="D115" s="208" t="s">
        <v>33</v>
      </c>
      <c r="E115" s="667" t="s">
        <v>34</v>
      </c>
      <c r="F115" s="667"/>
      <c r="G115" s="667"/>
      <c r="H115" s="667"/>
      <c r="I115" s="667"/>
      <c r="J115" s="667"/>
      <c r="K115" s="667"/>
      <c r="L115" s="667"/>
      <c r="M115" s="667"/>
    </row>
    <row r="116" spans="1:13" ht="15.75" thickBot="1">
      <c r="A116" s="427" t="s">
        <v>150</v>
      </c>
      <c r="B116" s="535" t="s">
        <v>820</v>
      </c>
      <c r="C116" s="536" t="s">
        <v>581</v>
      </c>
      <c r="D116" s="427" t="s">
        <v>0</v>
      </c>
      <c r="E116" s="425" t="s">
        <v>1</v>
      </c>
      <c r="F116" s="425" t="s">
        <v>154</v>
      </c>
      <c r="G116" s="425" t="s">
        <v>155</v>
      </c>
      <c r="H116" s="425" t="s">
        <v>156</v>
      </c>
      <c r="I116" s="425" t="s">
        <v>157</v>
      </c>
      <c r="J116" s="425" t="s">
        <v>468</v>
      </c>
      <c r="K116" s="425" t="s">
        <v>469</v>
      </c>
      <c r="L116" s="425" t="s">
        <v>470</v>
      </c>
      <c r="M116" s="425" t="s">
        <v>471</v>
      </c>
    </row>
    <row r="117" spans="1:13" ht="15.75" thickTop="1">
      <c r="A117" s="537">
        <v>1</v>
      </c>
      <c r="B117" s="538" t="s">
        <v>580</v>
      </c>
      <c r="C117" s="539" t="s">
        <v>572</v>
      </c>
      <c r="D117" s="262"/>
      <c r="E117" s="262"/>
      <c r="F117" s="262"/>
      <c r="G117" s="262"/>
      <c r="H117" s="262"/>
      <c r="I117" s="262"/>
      <c r="J117" s="262"/>
      <c r="K117" s="262"/>
      <c r="L117" s="262"/>
      <c r="M117" s="262"/>
    </row>
    <row r="118" spans="1:13">
      <c r="A118" s="540">
        <v>2</v>
      </c>
      <c r="B118" s="528" t="s">
        <v>579</v>
      </c>
      <c r="C118" s="539" t="s">
        <v>572</v>
      </c>
      <c r="D118" s="262"/>
      <c r="E118" s="262"/>
      <c r="F118" s="262"/>
      <c r="G118" s="262"/>
      <c r="H118" s="262"/>
      <c r="I118" s="262"/>
      <c r="J118" s="262"/>
      <c r="K118" s="262"/>
      <c r="L118" s="262"/>
      <c r="M118" s="262"/>
    </row>
    <row r="119" spans="1:13">
      <c r="A119" s="540">
        <v>3</v>
      </c>
      <c r="B119" s="541" t="s">
        <v>578</v>
      </c>
      <c r="C119" s="539" t="s">
        <v>920</v>
      </c>
      <c r="D119" s="542">
        <f t="shared" ref="D119:M119" si="4">D117-D118</f>
        <v>0</v>
      </c>
      <c r="E119" s="542">
        <f t="shared" si="4"/>
        <v>0</v>
      </c>
      <c r="F119" s="542">
        <f t="shared" si="4"/>
        <v>0</v>
      </c>
      <c r="G119" s="542">
        <f t="shared" si="4"/>
        <v>0</v>
      </c>
      <c r="H119" s="542">
        <f t="shared" si="4"/>
        <v>0</v>
      </c>
      <c r="I119" s="542">
        <f t="shared" si="4"/>
        <v>0</v>
      </c>
      <c r="J119" s="542">
        <f t="shared" si="4"/>
        <v>0</v>
      </c>
      <c r="K119" s="542">
        <f t="shared" si="4"/>
        <v>0</v>
      </c>
      <c r="L119" s="542">
        <f t="shared" si="4"/>
        <v>0</v>
      </c>
      <c r="M119" s="542">
        <f t="shared" si="4"/>
        <v>0</v>
      </c>
    </row>
    <row r="120" spans="1:13">
      <c r="A120" s="540"/>
      <c r="B120" s="528"/>
    </row>
    <row r="121" spans="1:13">
      <c r="A121" s="540">
        <v>4</v>
      </c>
      <c r="B121" s="528" t="s">
        <v>921</v>
      </c>
      <c r="C121" s="539" t="s">
        <v>572</v>
      </c>
      <c r="D121" s="543"/>
      <c r="E121" s="543"/>
      <c r="F121" s="543"/>
      <c r="G121" s="543"/>
      <c r="H121" s="543"/>
      <c r="I121" s="543"/>
      <c r="J121" s="543"/>
      <c r="K121" s="543"/>
      <c r="L121" s="543"/>
      <c r="M121" s="543"/>
    </row>
    <row r="122" spans="1:13">
      <c r="A122" s="540"/>
      <c r="B122" s="528"/>
      <c r="C122" s="539"/>
      <c r="D122" s="544"/>
      <c r="E122" s="544"/>
      <c r="F122" s="544"/>
      <c r="G122" s="544"/>
      <c r="H122" s="544"/>
      <c r="I122" s="544"/>
      <c r="J122" s="544"/>
      <c r="K122" s="544"/>
      <c r="L122" s="544"/>
      <c r="M122" s="544"/>
    </row>
    <row r="123" spans="1:13" ht="30">
      <c r="A123" s="540">
        <v>5</v>
      </c>
      <c r="B123" s="528" t="s">
        <v>922</v>
      </c>
      <c r="C123" s="539" t="s">
        <v>572</v>
      </c>
      <c r="D123" s="262"/>
      <c r="E123" s="542"/>
      <c r="F123" s="542"/>
      <c r="G123" s="542"/>
      <c r="H123" s="542"/>
      <c r="I123" s="542"/>
      <c r="J123" s="542"/>
      <c r="K123" s="542"/>
      <c r="L123" s="542"/>
      <c r="M123" s="542"/>
    </row>
    <row r="124" spans="1:13">
      <c r="A124" s="540"/>
      <c r="B124" s="528"/>
      <c r="D124" s="544"/>
      <c r="E124" s="544"/>
      <c r="F124" s="544"/>
      <c r="G124" s="544"/>
      <c r="H124" s="544"/>
      <c r="I124" s="544"/>
      <c r="J124" s="544"/>
      <c r="K124" s="544"/>
      <c r="L124" s="544"/>
      <c r="M124" s="544"/>
    </row>
    <row r="125" spans="1:13">
      <c r="A125" s="540">
        <v>6</v>
      </c>
      <c r="B125" s="528" t="s">
        <v>923</v>
      </c>
      <c r="C125" s="539" t="s">
        <v>572</v>
      </c>
      <c r="D125" s="543"/>
      <c r="E125" s="543"/>
      <c r="F125" s="543"/>
      <c r="G125" s="543"/>
      <c r="H125" s="543"/>
      <c r="I125" s="543"/>
      <c r="J125" s="543"/>
      <c r="K125" s="543"/>
      <c r="L125" s="543"/>
      <c r="M125" s="543"/>
    </row>
    <row r="126" spans="1:13">
      <c r="A126" s="540"/>
      <c r="B126" s="528"/>
      <c r="D126" s="544"/>
      <c r="E126" s="544"/>
      <c r="F126" s="544"/>
      <c r="G126" s="544"/>
      <c r="H126" s="544"/>
      <c r="I126" s="544"/>
      <c r="J126" s="544"/>
      <c r="K126" s="544"/>
      <c r="L126" s="544"/>
      <c r="M126" s="544"/>
    </row>
    <row r="127" spans="1:13">
      <c r="A127" s="540">
        <v>7</v>
      </c>
      <c r="B127" s="528" t="s">
        <v>925</v>
      </c>
      <c r="C127" s="539" t="s">
        <v>575</v>
      </c>
      <c r="D127" s="262"/>
      <c r="E127" s="542"/>
      <c r="F127" s="542"/>
      <c r="G127" s="542"/>
      <c r="H127" s="542"/>
      <c r="I127" s="542"/>
      <c r="J127" s="542"/>
      <c r="K127" s="542"/>
      <c r="L127" s="542"/>
      <c r="M127" s="542"/>
    </row>
    <row r="128" spans="1:13">
      <c r="A128" s="540">
        <v>8</v>
      </c>
      <c r="B128" s="528" t="s">
        <v>926</v>
      </c>
      <c r="C128" s="539" t="s">
        <v>575</v>
      </c>
      <c r="D128" s="262"/>
      <c r="E128" s="542"/>
      <c r="F128" s="542"/>
      <c r="G128" s="542"/>
      <c r="H128" s="542"/>
      <c r="I128" s="542"/>
      <c r="J128" s="542"/>
      <c r="K128" s="542"/>
      <c r="L128" s="542"/>
      <c r="M128" s="542"/>
    </row>
    <row r="129" spans="1:13">
      <c r="A129" s="540"/>
      <c r="B129" s="529"/>
    </row>
    <row r="130" spans="1:13">
      <c r="A130" s="540">
        <v>9</v>
      </c>
      <c r="B130" s="528" t="s">
        <v>927</v>
      </c>
      <c r="C130" s="539" t="s">
        <v>924</v>
      </c>
      <c r="D130" s="262"/>
      <c r="E130" s="262"/>
      <c r="F130" s="262"/>
      <c r="G130" s="262"/>
      <c r="H130" s="262"/>
      <c r="I130" s="262"/>
      <c r="J130" s="262"/>
      <c r="K130" s="262"/>
      <c r="L130" s="262"/>
      <c r="M130" s="262"/>
    </row>
    <row r="131" spans="1:13">
      <c r="A131" s="540"/>
      <c r="B131" s="528"/>
      <c r="C131" s="539"/>
      <c r="D131" s="544"/>
      <c r="E131" s="544"/>
      <c r="F131" s="544"/>
      <c r="G131" s="544"/>
      <c r="H131" s="544"/>
      <c r="I131" s="544"/>
      <c r="J131" s="544"/>
      <c r="K131" s="544"/>
      <c r="L131" s="544"/>
      <c r="M131" s="544"/>
    </row>
    <row r="132" spans="1:13">
      <c r="A132" s="540">
        <v>10</v>
      </c>
      <c r="B132" s="528" t="s">
        <v>928</v>
      </c>
      <c r="C132" s="539" t="s">
        <v>575</v>
      </c>
      <c r="D132" s="262"/>
      <c r="E132" s="262"/>
      <c r="F132" s="262"/>
      <c r="G132" s="262"/>
      <c r="H132" s="262"/>
      <c r="I132" s="262"/>
      <c r="J132" s="262"/>
      <c r="K132" s="262"/>
      <c r="L132" s="262"/>
      <c r="M132" s="262"/>
    </row>
    <row r="133" spans="1:13">
      <c r="A133" s="540">
        <v>11</v>
      </c>
      <c r="B133" s="528" t="s">
        <v>929</v>
      </c>
      <c r="C133" s="539" t="s">
        <v>575</v>
      </c>
      <c r="D133" s="262"/>
      <c r="E133" s="262"/>
      <c r="F133" s="262"/>
      <c r="G133" s="262"/>
      <c r="H133" s="262"/>
      <c r="I133" s="262"/>
      <c r="J133" s="262"/>
      <c r="K133" s="262"/>
      <c r="L133" s="262"/>
      <c r="M133" s="262"/>
    </row>
    <row r="134" spans="1:13">
      <c r="A134" s="540"/>
      <c r="B134" s="528"/>
    </row>
    <row r="135" spans="1:13">
      <c r="A135" s="540">
        <v>12</v>
      </c>
      <c r="B135" s="528" t="s">
        <v>577</v>
      </c>
      <c r="C135" s="539" t="s">
        <v>572</v>
      </c>
      <c r="D135" s="262"/>
      <c r="E135" s="262"/>
      <c r="F135" s="262"/>
      <c r="G135" s="262"/>
      <c r="H135" s="262"/>
      <c r="I135" s="262"/>
      <c r="J135" s="262"/>
      <c r="K135" s="262"/>
      <c r="L135" s="262"/>
      <c r="M135" s="262"/>
    </row>
    <row r="136" spans="1:13">
      <c r="A136" s="540"/>
      <c r="B136" s="528"/>
    </row>
    <row r="137" spans="1:13">
      <c r="A137" s="540"/>
      <c r="B137" s="529"/>
    </row>
    <row r="138" spans="1:13">
      <c r="A138" s="540">
        <v>13</v>
      </c>
      <c r="B138" s="528" t="s">
        <v>576</v>
      </c>
      <c r="C138" s="539" t="s">
        <v>575</v>
      </c>
      <c r="D138" s="262"/>
      <c r="E138" s="262"/>
      <c r="F138" s="262"/>
      <c r="G138" s="262"/>
      <c r="H138" s="262"/>
      <c r="I138" s="262"/>
      <c r="J138" s="262"/>
      <c r="K138" s="262"/>
      <c r="L138" s="262"/>
      <c r="M138" s="262"/>
    </row>
    <row r="139" spans="1:13">
      <c r="A139" s="540"/>
      <c r="B139" s="528"/>
    </row>
    <row r="140" spans="1:13">
      <c r="A140" s="540">
        <v>14</v>
      </c>
      <c r="B140" s="528" t="s">
        <v>574</v>
      </c>
      <c r="C140" s="539" t="s">
        <v>573</v>
      </c>
      <c r="D140" s="543"/>
      <c r="E140" s="543"/>
      <c r="F140" s="543"/>
      <c r="G140" s="543"/>
      <c r="H140" s="543"/>
      <c r="I140" s="543"/>
      <c r="J140" s="543"/>
      <c r="K140" s="543"/>
      <c r="L140" s="543"/>
      <c r="M140" s="543"/>
    </row>
  </sheetData>
  <mergeCells count="6">
    <mergeCell ref="E115:M115"/>
    <mergeCell ref="A1:L1"/>
    <mergeCell ref="E7:M7"/>
    <mergeCell ref="E34:M34"/>
    <mergeCell ref="E61:M61"/>
    <mergeCell ref="E88:M88"/>
  </mergeCells>
  <dataValidations disablePrompts="1" count="1">
    <dataValidation type="list" allowBlank="1" showInputMessage="1" showErrorMessage="1" sqref="H4">
      <formula1>$A$2:$A$3</formula1>
    </dataValidation>
  </dataValidations>
  <pageMargins left="0.7" right="0.7" top="0.75" bottom="0.75" header="0.3" footer="0.3"/>
  <pageSetup scale="50" orientation="landscape" r:id="rId1"/>
  <rowBreaks count="1" manualBreakCount="1">
    <brk id="114"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Q8"/>
  <sheetViews>
    <sheetView showGridLines="0" zoomScale="130" zoomScaleNormal="130" zoomScaleSheetLayoutView="115" zoomScalePageLayoutView="55" workbookViewId="0">
      <selection activeCell="A4" sqref="A4:J4"/>
    </sheetView>
  </sheetViews>
  <sheetFormatPr defaultColWidth="66.42578125" defaultRowHeight="15.75"/>
  <cols>
    <col min="1" max="1" width="47" style="5" customWidth="1"/>
    <col min="2" max="2" width="14.85546875" style="5" customWidth="1"/>
    <col min="3" max="5" width="11.28515625" style="5" customWidth="1"/>
    <col min="6" max="9" width="8.7109375" style="5" customWidth="1"/>
    <col min="10" max="10" width="9.42578125" style="5" customWidth="1"/>
    <col min="11" max="16384" width="66.42578125" style="5"/>
  </cols>
  <sheetData>
    <row r="1" spans="1:17" s="150" customFormat="1">
      <c r="A1" s="649" t="str">
        <f>'Summary Submission Cover Sheet'!D15&amp;" "&amp;A3&amp;": "&amp;'Summary Submission Cover Sheet'!D12&amp;" in "&amp;'Summary Submission Cover Sheet'!B20</f>
        <v>BHC Projected OTTI for AFS Securities and HTM Securities by CUSIP: BHC XYZ, Inc. in BHC Baseline</v>
      </c>
      <c r="B1" s="649"/>
      <c r="C1" s="649"/>
      <c r="D1" s="649"/>
      <c r="E1" s="649"/>
      <c r="F1" s="174"/>
      <c r="G1" s="174"/>
      <c r="H1" s="174"/>
      <c r="I1" s="174"/>
      <c r="J1" s="174"/>
      <c r="K1" s="174"/>
      <c r="L1" s="174"/>
      <c r="M1" s="174"/>
      <c r="N1" s="174"/>
      <c r="O1" s="174"/>
      <c r="P1" s="174"/>
      <c r="Q1" s="174"/>
    </row>
    <row r="2" spans="1:17">
      <c r="A2" s="304"/>
      <c r="B2" s="304"/>
      <c r="C2" s="304"/>
      <c r="D2" s="304"/>
      <c r="E2" s="304"/>
      <c r="F2" s="304"/>
      <c r="G2" s="304"/>
      <c r="H2" s="304"/>
      <c r="I2" s="304"/>
      <c r="J2" s="304"/>
    </row>
    <row r="3" spans="1:17" s="7" customFormat="1" ht="15">
      <c r="A3" s="303" t="s">
        <v>631</v>
      </c>
      <c r="B3" s="6"/>
      <c r="C3" s="302"/>
      <c r="D3" s="302"/>
      <c r="E3" s="302"/>
      <c r="F3" s="302"/>
      <c r="G3" s="302"/>
      <c r="H3" s="302"/>
      <c r="I3" s="302"/>
      <c r="J3" s="302"/>
    </row>
    <row r="4" spans="1:17" s="7" customFormat="1" ht="55.5" customHeight="1">
      <c r="A4" s="671" t="s">
        <v>960</v>
      </c>
      <c r="B4" s="671"/>
      <c r="C4" s="672"/>
      <c r="D4" s="672"/>
      <c r="E4" s="672"/>
      <c r="F4" s="672"/>
      <c r="G4" s="672"/>
      <c r="H4" s="672"/>
      <c r="I4" s="672"/>
      <c r="J4" s="672"/>
    </row>
    <row r="5" spans="1:17" s="7" customFormat="1" ht="18" customHeight="1">
      <c r="A5" s="9"/>
      <c r="B5" s="9"/>
      <c r="C5" s="9"/>
      <c r="D5" s="9"/>
      <c r="E5" s="9"/>
      <c r="F5" s="9"/>
      <c r="G5" s="9"/>
      <c r="H5" s="9"/>
      <c r="I5" s="9"/>
      <c r="J5" s="9"/>
    </row>
    <row r="6" spans="1:17" ht="56.25" customHeight="1">
      <c r="A6" s="217" t="s">
        <v>610</v>
      </c>
      <c r="B6" s="21" t="s">
        <v>609</v>
      </c>
      <c r="C6" s="21" t="s">
        <v>279</v>
      </c>
      <c r="D6" s="21" t="s">
        <v>280</v>
      </c>
      <c r="E6" s="22" t="s">
        <v>281</v>
      </c>
      <c r="F6" s="23"/>
      <c r="G6" s="23"/>
      <c r="H6" s="23"/>
      <c r="I6" s="23"/>
      <c r="J6" s="23"/>
    </row>
    <row r="7" spans="1:17" ht="16.5" thickBot="1">
      <c r="A7" s="231"/>
      <c r="B7" s="301"/>
      <c r="C7" s="300"/>
      <c r="D7" s="300"/>
      <c r="E7" s="299"/>
      <c r="F7" s="24"/>
      <c r="G7" s="24"/>
      <c r="H7" s="25"/>
      <c r="I7" s="24"/>
      <c r="J7" s="24"/>
    </row>
    <row r="8" spans="1:17" s="18" customFormat="1" ht="16.5" thickTop="1">
      <c r="A8" s="26" t="s">
        <v>302</v>
      </c>
      <c r="B8" s="298">
        <f>SUM(B7:B7)</f>
        <v>0</v>
      </c>
      <c r="C8" s="297">
        <f>SUM(C7:C7)</f>
        <v>0</v>
      </c>
      <c r="D8" s="297">
        <f>SUM(D7:D7)</f>
        <v>0</v>
      </c>
      <c r="E8" s="296">
        <f>SUM(E7:E7)</f>
        <v>0</v>
      </c>
      <c r="F8" s="27"/>
      <c r="G8" s="27"/>
      <c r="H8" s="25"/>
      <c r="I8" s="27"/>
      <c r="J8" s="27"/>
    </row>
  </sheetData>
  <mergeCells count="2">
    <mergeCell ref="A4:J4"/>
    <mergeCell ref="A1:E1"/>
  </mergeCells>
  <pageMargins left="0.25" right="0.25" top="0.5" bottom="0.5" header="0.3" footer="0.3"/>
  <pageSetup scale="95" orientation="landscape" r:id="rId1"/>
  <headerFooter>
    <oddFooter>&amp;C&amp;A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34"/>
  <sheetViews>
    <sheetView showGridLines="0" zoomScale="85" zoomScaleNormal="85" zoomScaleSheetLayoutView="55" zoomScalePageLayoutView="55" workbookViewId="0">
      <selection activeCell="B16" sqref="B16"/>
    </sheetView>
  </sheetViews>
  <sheetFormatPr defaultColWidth="66.42578125" defaultRowHeight="15.75"/>
  <cols>
    <col min="1" max="1" width="3.7109375" style="5" customWidth="1"/>
    <col min="2" max="2" width="45" style="5" customWidth="1"/>
    <col min="3" max="7" width="42.42578125" style="5" customWidth="1"/>
    <col min="8" max="16384" width="66.42578125" style="5"/>
  </cols>
  <sheetData>
    <row r="1" spans="1:7">
      <c r="B1" s="649" t="str">
        <f>'Summary Submission Cover Sheet'!D15&amp;" "&amp;B3&amp;": "&amp;'Summary Submission Cover Sheet'!D12&amp;" in "&amp;'Summary Submission Cover Sheet'!B20</f>
        <v>BHC High-Level OTTI Methodology and Assumptions for AFS and HTM Securities by Portfolio: BHC XYZ, Inc. in BHC Baseline</v>
      </c>
      <c r="C1" s="649"/>
      <c r="D1" s="649"/>
      <c r="E1" s="649"/>
      <c r="F1" s="649"/>
      <c r="G1" s="649"/>
    </row>
    <row r="3" spans="1:7" s="7" customFormat="1" ht="15">
      <c r="B3" s="303" t="s">
        <v>632</v>
      </c>
      <c r="C3" s="302"/>
      <c r="D3" s="302"/>
      <c r="E3" s="302"/>
      <c r="F3" s="302"/>
      <c r="G3" s="302"/>
    </row>
    <row r="4" spans="1:7" s="7" customFormat="1" ht="36" customHeight="1">
      <c r="B4" s="674" t="s">
        <v>625</v>
      </c>
      <c r="C4" s="674"/>
      <c r="D4" s="674"/>
      <c r="E4" s="674"/>
      <c r="F4" s="674"/>
      <c r="G4" s="674"/>
    </row>
    <row r="5" spans="1:7" s="169" customFormat="1" ht="95.45" customHeight="1">
      <c r="A5" s="217"/>
      <c r="B5" s="217" t="s">
        <v>397</v>
      </c>
      <c r="C5" s="21" t="s">
        <v>624</v>
      </c>
      <c r="D5" s="21" t="s">
        <v>515</v>
      </c>
      <c r="E5" s="21" t="s">
        <v>623</v>
      </c>
      <c r="F5" s="21" t="s">
        <v>622</v>
      </c>
      <c r="G5" s="21" t="s">
        <v>621</v>
      </c>
    </row>
    <row r="6" spans="1:7">
      <c r="A6" s="331">
        <v>1</v>
      </c>
      <c r="B6" s="330" t="s">
        <v>618</v>
      </c>
      <c r="C6" s="329"/>
      <c r="D6" s="326"/>
      <c r="E6" s="328"/>
      <c r="F6" s="327"/>
      <c r="G6" s="326"/>
    </row>
    <row r="7" spans="1:7">
      <c r="A7" s="220">
        <v>2</v>
      </c>
      <c r="B7" s="321" t="s">
        <v>282</v>
      </c>
      <c r="C7" s="324"/>
      <c r="D7" s="230"/>
      <c r="E7" s="323"/>
      <c r="F7" s="305"/>
      <c r="G7" s="322"/>
    </row>
    <row r="8" spans="1:7">
      <c r="A8" s="221">
        <v>3</v>
      </c>
      <c r="B8" s="321" t="s">
        <v>283</v>
      </c>
      <c r="C8" s="324"/>
      <c r="D8" s="306"/>
      <c r="E8" s="323"/>
      <c r="F8" s="305"/>
      <c r="G8" s="322"/>
    </row>
    <row r="9" spans="1:7">
      <c r="A9" s="220">
        <v>4</v>
      </c>
      <c r="B9" s="321" t="s">
        <v>284</v>
      </c>
      <c r="C9" s="324"/>
      <c r="D9" s="306"/>
      <c r="E9" s="323"/>
      <c r="F9" s="305"/>
      <c r="G9" s="322"/>
    </row>
    <row r="10" spans="1:7">
      <c r="A10" s="220">
        <v>5</v>
      </c>
      <c r="B10" s="321" t="s">
        <v>285</v>
      </c>
      <c r="C10" s="324"/>
      <c r="D10" s="306"/>
      <c r="E10" s="323"/>
      <c r="F10" s="305"/>
      <c r="G10" s="322"/>
    </row>
    <row r="11" spans="1:7">
      <c r="A11" s="220">
        <v>6</v>
      </c>
      <c r="B11" s="321" t="s">
        <v>286</v>
      </c>
      <c r="C11" s="324"/>
      <c r="D11" s="230"/>
      <c r="E11" s="323"/>
      <c r="F11" s="305"/>
      <c r="G11" s="322"/>
    </row>
    <row r="12" spans="1:7">
      <c r="A12" s="220">
        <v>7</v>
      </c>
      <c r="B12" s="321" t="s">
        <v>287</v>
      </c>
      <c r="C12" s="324"/>
      <c r="D12" s="306"/>
      <c r="E12" s="323"/>
      <c r="F12" s="305"/>
      <c r="G12" s="322"/>
    </row>
    <row r="13" spans="1:7">
      <c r="A13" s="220">
        <v>8</v>
      </c>
      <c r="B13" s="321" t="s">
        <v>288</v>
      </c>
      <c r="C13" s="324"/>
      <c r="D13" s="306"/>
      <c r="E13" s="323"/>
      <c r="F13" s="305"/>
      <c r="G13" s="322"/>
    </row>
    <row r="14" spans="1:7">
      <c r="A14" s="220">
        <v>9</v>
      </c>
      <c r="B14" s="321" t="s">
        <v>289</v>
      </c>
      <c r="C14" s="324"/>
      <c r="D14" s="306"/>
      <c r="E14" s="323"/>
      <c r="F14" s="305"/>
      <c r="G14" s="322"/>
    </row>
    <row r="15" spans="1:7">
      <c r="A15" s="220">
        <v>10</v>
      </c>
      <c r="B15" s="321" t="s">
        <v>617</v>
      </c>
      <c r="C15" s="324"/>
      <c r="D15" s="306"/>
      <c r="E15" s="323"/>
      <c r="F15" s="305"/>
      <c r="G15" s="322"/>
    </row>
    <row r="16" spans="1:7">
      <c r="A16" s="220">
        <v>11</v>
      </c>
      <c r="B16" s="321" t="s">
        <v>616</v>
      </c>
      <c r="C16" s="324"/>
      <c r="D16" s="230"/>
      <c r="E16" s="323"/>
      <c r="F16" s="305"/>
      <c r="G16" s="322"/>
    </row>
    <row r="17" spans="1:7">
      <c r="A17" s="220">
        <v>12</v>
      </c>
      <c r="B17" s="321" t="s">
        <v>615</v>
      </c>
      <c r="C17" s="324"/>
      <c r="D17" s="230"/>
      <c r="E17" s="323"/>
      <c r="F17" s="305"/>
      <c r="G17" s="322"/>
    </row>
    <row r="18" spans="1:7">
      <c r="A18" s="220">
        <v>13</v>
      </c>
      <c r="B18" s="325" t="s">
        <v>290</v>
      </c>
      <c r="C18" s="324"/>
      <c r="D18" s="306"/>
      <c r="E18" s="323"/>
      <c r="F18" s="305"/>
      <c r="G18" s="322"/>
    </row>
    <row r="19" spans="1:7">
      <c r="A19" s="220">
        <v>14</v>
      </c>
      <c r="B19" s="325" t="s">
        <v>291</v>
      </c>
      <c r="C19" s="324"/>
      <c r="D19" s="306"/>
      <c r="E19" s="323"/>
      <c r="F19" s="305"/>
      <c r="G19" s="322"/>
    </row>
    <row r="20" spans="1:7">
      <c r="A20" s="220">
        <v>15</v>
      </c>
      <c r="B20" s="325" t="s">
        <v>292</v>
      </c>
      <c r="C20" s="324"/>
      <c r="D20" s="306"/>
      <c r="E20" s="323"/>
      <c r="F20" s="305"/>
      <c r="G20" s="322"/>
    </row>
    <row r="21" spans="1:7">
      <c r="A21" s="220">
        <v>16</v>
      </c>
      <c r="B21" s="325" t="s">
        <v>293</v>
      </c>
      <c r="C21" s="324"/>
      <c r="D21" s="306"/>
      <c r="E21" s="323"/>
      <c r="F21" s="305"/>
      <c r="G21" s="322"/>
    </row>
    <row r="22" spans="1:7">
      <c r="A22" s="220">
        <v>17</v>
      </c>
      <c r="B22" s="325" t="s">
        <v>294</v>
      </c>
      <c r="C22" s="324"/>
      <c r="D22" s="306"/>
      <c r="E22" s="323"/>
      <c r="F22" s="305"/>
      <c r="G22" s="322"/>
    </row>
    <row r="23" spans="1:7">
      <c r="A23" s="220">
        <v>18</v>
      </c>
      <c r="B23" s="325" t="s">
        <v>295</v>
      </c>
      <c r="C23" s="324"/>
      <c r="D23" s="306"/>
      <c r="E23" s="323"/>
      <c r="F23" s="305"/>
      <c r="G23" s="322"/>
    </row>
    <row r="24" spans="1:7">
      <c r="A24" s="220">
        <v>19</v>
      </c>
      <c r="B24" s="325" t="s">
        <v>296</v>
      </c>
      <c r="C24" s="324"/>
      <c r="D24" s="306"/>
      <c r="E24" s="323"/>
      <c r="F24" s="305"/>
      <c r="G24" s="322"/>
    </row>
    <row r="25" spans="1:7">
      <c r="A25" s="220">
        <v>20</v>
      </c>
      <c r="B25" s="325" t="s">
        <v>297</v>
      </c>
      <c r="C25" s="324"/>
      <c r="D25" s="306"/>
      <c r="E25" s="323"/>
      <c r="F25" s="305"/>
      <c r="G25" s="322"/>
    </row>
    <row r="26" spans="1:7">
      <c r="A26" s="220">
        <v>21</v>
      </c>
      <c r="B26" s="325" t="s">
        <v>298</v>
      </c>
      <c r="C26" s="324"/>
      <c r="D26" s="306"/>
      <c r="E26" s="323"/>
      <c r="F26" s="305"/>
      <c r="G26" s="322"/>
    </row>
    <row r="27" spans="1:7">
      <c r="A27" s="220">
        <v>22</v>
      </c>
      <c r="B27" s="321" t="s">
        <v>299</v>
      </c>
      <c r="C27" s="324"/>
      <c r="D27" s="306"/>
      <c r="E27" s="323"/>
      <c r="F27" s="305"/>
      <c r="G27" s="322"/>
    </row>
    <row r="28" spans="1:7">
      <c r="A28" s="220">
        <v>23</v>
      </c>
      <c r="B28" s="321" t="s">
        <v>614</v>
      </c>
      <c r="C28" s="324"/>
      <c r="D28" s="230"/>
      <c r="E28" s="323"/>
      <c r="F28" s="305"/>
      <c r="G28" s="322"/>
    </row>
    <row r="29" spans="1:7">
      <c r="A29" s="220">
        <v>24</v>
      </c>
      <c r="B29" s="321" t="s">
        <v>613</v>
      </c>
      <c r="C29" s="324"/>
      <c r="D29" s="230"/>
      <c r="E29" s="323"/>
      <c r="F29" s="305"/>
      <c r="G29" s="322"/>
    </row>
    <row r="30" spans="1:7">
      <c r="A30" s="220">
        <v>25</v>
      </c>
      <c r="B30" s="321" t="s">
        <v>300</v>
      </c>
      <c r="C30" s="324"/>
      <c r="D30" s="230"/>
      <c r="E30" s="323"/>
      <c r="F30" s="305"/>
      <c r="G30" s="322"/>
    </row>
    <row r="31" spans="1:7">
      <c r="A31" s="220">
        <v>26</v>
      </c>
      <c r="B31" s="321" t="s">
        <v>612</v>
      </c>
      <c r="C31" s="324"/>
      <c r="D31" s="230"/>
      <c r="E31" s="323"/>
      <c r="F31" s="305"/>
      <c r="G31" s="322"/>
    </row>
    <row r="32" spans="1:7">
      <c r="A32" s="220">
        <v>27</v>
      </c>
      <c r="B32" s="321" t="s">
        <v>301</v>
      </c>
      <c r="C32" s="320"/>
      <c r="D32" s="230"/>
      <c r="E32" s="319"/>
      <c r="F32" s="318"/>
      <c r="G32" s="317"/>
    </row>
    <row r="33" spans="1:7">
      <c r="A33" s="223">
        <v>28</v>
      </c>
      <c r="B33" s="316" t="s">
        <v>619</v>
      </c>
      <c r="C33" s="315"/>
      <c r="D33" s="314"/>
      <c r="E33" s="313"/>
      <c r="F33" s="312"/>
      <c r="G33" s="311"/>
    </row>
    <row r="34" spans="1:7" s="218" customFormat="1" ht="15.75" customHeight="1">
      <c r="B34" s="673" t="s">
        <v>620</v>
      </c>
      <c r="C34" s="673"/>
      <c r="D34" s="673"/>
      <c r="E34" s="673"/>
      <c r="F34" s="673"/>
      <c r="G34" s="673"/>
    </row>
  </sheetData>
  <protectedRanges>
    <protectedRange sqref="C6:G33" name="Securities 2"/>
  </protectedRanges>
  <mergeCells count="3">
    <mergeCell ref="B34:G34"/>
    <mergeCell ref="B1:G1"/>
    <mergeCell ref="B4:G4"/>
  </mergeCells>
  <pageMargins left="0.25" right="0.25" top="0.5" bottom="0.5" header="0.3" footer="0.3"/>
  <pageSetup scale="50" orientation="landscape" r:id="rId1"/>
  <headerFooter>
    <oddFooter>&amp;C&amp;A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D70"/>
  <sheetViews>
    <sheetView showGridLines="0" zoomScale="85" zoomScaleNormal="85" zoomScaleSheetLayoutView="70" zoomScalePageLayoutView="55" workbookViewId="0"/>
  </sheetViews>
  <sheetFormatPr defaultColWidth="66.42578125" defaultRowHeight="15.75"/>
  <cols>
    <col min="1" max="1" width="5.28515625" style="218" customWidth="1"/>
    <col min="2" max="2" width="47" style="5" customWidth="1"/>
    <col min="3" max="3" width="21.140625" style="5" bestFit="1" customWidth="1"/>
    <col min="4" max="30" width="11.85546875" style="5" customWidth="1"/>
    <col min="31" max="16384" width="66.42578125" style="5"/>
  </cols>
  <sheetData>
    <row r="1" spans="1:30">
      <c r="B1" s="649" t="str">
        <f>'Summary Submission Cover Sheet'!D15&amp;" "&amp;B3&amp;": "&amp;'Summary Submission Cover Sheet'!D12&amp;" in "&amp;'Summary Submission Cover Sheet'!B20</f>
        <v>BHC Projected OTTI for AFS and HTM Securities by Portfolio: BHC XYZ, Inc. in BHC Baseline</v>
      </c>
      <c r="C1" s="649"/>
      <c r="D1" s="649"/>
      <c r="E1" s="649"/>
      <c r="F1" s="649"/>
      <c r="G1" s="649"/>
      <c r="H1" s="649"/>
      <c r="I1" s="649"/>
      <c r="J1" s="649"/>
      <c r="K1" s="649"/>
      <c r="L1" s="649"/>
      <c r="M1" s="649"/>
      <c r="N1" s="649"/>
      <c r="O1" s="649"/>
      <c r="P1" s="649"/>
      <c r="Q1" s="649"/>
      <c r="R1" s="649"/>
      <c r="S1" s="649"/>
      <c r="T1" s="649"/>
      <c r="U1" s="649"/>
      <c r="V1" s="649"/>
      <c r="W1" s="649"/>
      <c r="X1" s="649"/>
      <c r="Y1" s="649"/>
      <c r="Z1" s="649"/>
      <c r="AA1" s="649"/>
      <c r="AB1" s="649"/>
      <c r="AC1" s="649"/>
      <c r="AD1" s="649"/>
    </row>
    <row r="2" spans="1:30">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row>
    <row r="3" spans="1:30" s="7" customFormat="1" ht="24" customHeight="1">
      <c r="A3" s="310"/>
      <c r="B3" s="303" t="s">
        <v>630</v>
      </c>
      <c r="C3" s="303"/>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row>
    <row r="4" spans="1:30" s="7" customFormat="1" ht="125.25" customHeight="1">
      <c r="A4" s="310"/>
      <c r="B4" s="671" t="s">
        <v>821</v>
      </c>
      <c r="C4" s="671"/>
      <c r="D4" s="672"/>
      <c r="E4" s="672"/>
      <c r="F4" s="672"/>
      <c r="G4" s="672"/>
      <c r="H4" s="672"/>
      <c r="I4" s="672"/>
      <c r="J4" s="672"/>
      <c r="K4" s="672"/>
      <c r="L4" s="672"/>
      <c r="M4" s="672"/>
      <c r="N4" s="672"/>
      <c r="O4" s="672"/>
      <c r="P4" s="672"/>
      <c r="Q4" s="672"/>
      <c r="R4" s="672"/>
      <c r="S4" s="672"/>
      <c r="T4" s="672"/>
      <c r="U4" s="672"/>
      <c r="V4" s="672"/>
      <c r="W4" s="672"/>
      <c r="X4" s="672"/>
      <c r="Y4" s="672"/>
      <c r="Z4" s="672"/>
      <c r="AA4" s="672"/>
      <c r="AB4" s="672"/>
      <c r="AC4" s="672"/>
      <c r="AD4" s="672"/>
    </row>
    <row r="5" spans="1:30">
      <c r="A5" s="10"/>
      <c r="B5" s="10"/>
      <c r="C5" s="10"/>
      <c r="D5" s="676" t="s">
        <v>400</v>
      </c>
      <c r="E5" s="677"/>
      <c r="F5" s="678"/>
      <c r="G5" s="676" t="s">
        <v>401</v>
      </c>
      <c r="H5" s="677"/>
      <c r="I5" s="678"/>
      <c r="J5" s="676" t="s">
        <v>402</v>
      </c>
      <c r="K5" s="677"/>
      <c r="L5" s="678"/>
      <c r="M5" s="676" t="s">
        <v>403</v>
      </c>
      <c r="N5" s="677"/>
      <c r="O5" s="678"/>
      <c r="P5" s="676" t="s">
        <v>404</v>
      </c>
      <c r="Q5" s="677"/>
      <c r="R5" s="678"/>
      <c r="S5" s="676" t="s">
        <v>961</v>
      </c>
      <c r="T5" s="677"/>
      <c r="U5" s="678"/>
      <c r="V5" s="676" t="s">
        <v>962</v>
      </c>
      <c r="W5" s="677"/>
      <c r="X5" s="678"/>
      <c r="Y5" s="676" t="s">
        <v>963</v>
      </c>
      <c r="Z5" s="677"/>
      <c r="AA5" s="678"/>
      <c r="AB5" s="676" t="s">
        <v>964</v>
      </c>
      <c r="AC5" s="677"/>
      <c r="AD5" s="678"/>
    </row>
    <row r="6" spans="1:30" ht="66" customHeight="1">
      <c r="A6" s="11"/>
      <c r="B6" s="11" t="s">
        <v>278</v>
      </c>
      <c r="C6" s="167" t="s">
        <v>609</v>
      </c>
      <c r="D6" s="12" t="s">
        <v>279</v>
      </c>
      <c r="E6" s="13" t="s">
        <v>280</v>
      </c>
      <c r="F6" s="14" t="s">
        <v>281</v>
      </c>
      <c r="G6" s="12" t="s">
        <v>279</v>
      </c>
      <c r="H6" s="13" t="s">
        <v>280</v>
      </c>
      <c r="I6" s="14" t="s">
        <v>281</v>
      </c>
      <c r="J6" s="12" t="s">
        <v>279</v>
      </c>
      <c r="K6" s="13" t="s">
        <v>280</v>
      </c>
      <c r="L6" s="14" t="s">
        <v>281</v>
      </c>
      <c r="M6" s="12" t="s">
        <v>279</v>
      </c>
      <c r="N6" s="13" t="s">
        <v>280</v>
      </c>
      <c r="O6" s="14" t="s">
        <v>281</v>
      </c>
      <c r="P6" s="12" t="s">
        <v>279</v>
      </c>
      <c r="Q6" s="13" t="s">
        <v>280</v>
      </c>
      <c r="R6" s="14" t="s">
        <v>281</v>
      </c>
      <c r="S6" s="12" t="s">
        <v>279</v>
      </c>
      <c r="T6" s="13" t="s">
        <v>280</v>
      </c>
      <c r="U6" s="14" t="s">
        <v>281</v>
      </c>
      <c r="V6" s="12" t="s">
        <v>279</v>
      </c>
      <c r="W6" s="13" t="s">
        <v>280</v>
      </c>
      <c r="X6" s="14" t="s">
        <v>281</v>
      </c>
      <c r="Y6" s="12" t="s">
        <v>279</v>
      </c>
      <c r="Z6" s="13" t="s">
        <v>280</v>
      </c>
      <c r="AA6" s="14" t="s">
        <v>281</v>
      </c>
      <c r="AB6" s="12" t="s">
        <v>279</v>
      </c>
      <c r="AC6" s="13" t="s">
        <v>280</v>
      </c>
      <c r="AD6" s="14" t="s">
        <v>281</v>
      </c>
    </row>
    <row r="7" spans="1:30">
      <c r="A7" s="221">
        <v>1</v>
      </c>
      <c r="B7" s="309" t="s">
        <v>618</v>
      </c>
      <c r="C7" s="15"/>
      <c r="D7" s="306"/>
      <c r="E7" s="305"/>
      <c r="F7" s="229">
        <f t="shared" ref="F7:F34" si="0">SUM(D7:E7)</f>
        <v>0</v>
      </c>
      <c r="G7" s="306"/>
      <c r="H7" s="305"/>
      <c r="I7" s="229">
        <f t="shared" ref="I7:I34" si="1">SUM(G7:H7)</f>
        <v>0</v>
      </c>
      <c r="J7" s="306"/>
      <c r="K7" s="305"/>
      <c r="L7" s="229">
        <f t="shared" ref="L7:L34" si="2">SUM(J7:K7)</f>
        <v>0</v>
      </c>
      <c r="M7" s="306"/>
      <c r="N7" s="305"/>
      <c r="O7" s="229">
        <f t="shared" ref="O7:O34" si="3">SUM(M7:N7)</f>
        <v>0</v>
      </c>
      <c r="P7" s="306"/>
      <c r="Q7" s="305"/>
      <c r="R7" s="229">
        <f t="shared" ref="R7:R34" si="4">SUM(P7:Q7)</f>
        <v>0</v>
      </c>
      <c r="S7" s="306"/>
      <c r="T7" s="305"/>
      <c r="U7" s="229">
        <f t="shared" ref="U7:U34" si="5">SUM(S7:T7)</f>
        <v>0</v>
      </c>
      <c r="V7" s="306"/>
      <c r="W7" s="305"/>
      <c r="X7" s="229">
        <f t="shared" ref="X7:X34" si="6">SUM(V7:W7)</f>
        <v>0</v>
      </c>
      <c r="Y7" s="306"/>
      <c r="Z7" s="305"/>
      <c r="AA7" s="229">
        <f t="shared" ref="AA7:AA34" si="7">SUM(Y7:Z7)</f>
        <v>0</v>
      </c>
      <c r="AB7" s="306"/>
      <c r="AC7" s="305"/>
      <c r="AD7" s="229">
        <f t="shared" ref="AD7:AD34" si="8">SUM(AB7:AC7)</f>
        <v>0</v>
      </c>
    </row>
    <row r="8" spans="1:30">
      <c r="A8" s="220">
        <v>2</v>
      </c>
      <c r="B8" s="308" t="s">
        <v>282</v>
      </c>
      <c r="C8" s="15"/>
      <c r="D8" s="306"/>
      <c r="E8" s="305"/>
      <c r="F8" s="229">
        <f t="shared" si="0"/>
        <v>0</v>
      </c>
      <c r="G8" s="306"/>
      <c r="H8" s="305"/>
      <c r="I8" s="229">
        <f t="shared" si="1"/>
        <v>0</v>
      </c>
      <c r="J8" s="306"/>
      <c r="K8" s="305"/>
      <c r="L8" s="229">
        <f t="shared" si="2"/>
        <v>0</v>
      </c>
      <c r="M8" s="306"/>
      <c r="N8" s="305"/>
      <c r="O8" s="229">
        <f t="shared" si="3"/>
        <v>0</v>
      </c>
      <c r="P8" s="306"/>
      <c r="Q8" s="305"/>
      <c r="R8" s="229">
        <f t="shared" si="4"/>
        <v>0</v>
      </c>
      <c r="S8" s="306"/>
      <c r="T8" s="305"/>
      <c r="U8" s="229">
        <f t="shared" si="5"/>
        <v>0</v>
      </c>
      <c r="V8" s="306"/>
      <c r="W8" s="305"/>
      <c r="X8" s="229">
        <f t="shared" si="6"/>
        <v>0</v>
      </c>
      <c r="Y8" s="306"/>
      <c r="Z8" s="305"/>
      <c r="AA8" s="229">
        <f t="shared" si="7"/>
        <v>0</v>
      </c>
      <c r="AB8" s="306"/>
      <c r="AC8" s="305"/>
      <c r="AD8" s="229">
        <f t="shared" si="8"/>
        <v>0</v>
      </c>
    </row>
    <row r="9" spans="1:30">
      <c r="A9" s="220">
        <v>3</v>
      </c>
      <c r="B9" s="308" t="s">
        <v>283</v>
      </c>
      <c r="C9" s="15"/>
      <c r="D9" s="306"/>
      <c r="E9" s="305"/>
      <c r="F9" s="229">
        <f t="shared" si="0"/>
        <v>0</v>
      </c>
      <c r="G9" s="306"/>
      <c r="H9" s="305"/>
      <c r="I9" s="229">
        <f t="shared" si="1"/>
        <v>0</v>
      </c>
      <c r="J9" s="306"/>
      <c r="K9" s="305"/>
      <c r="L9" s="229">
        <f t="shared" si="2"/>
        <v>0</v>
      </c>
      <c r="M9" s="306"/>
      <c r="N9" s="305"/>
      <c r="O9" s="229">
        <f t="shared" si="3"/>
        <v>0</v>
      </c>
      <c r="P9" s="306"/>
      <c r="Q9" s="305"/>
      <c r="R9" s="229">
        <f t="shared" si="4"/>
        <v>0</v>
      </c>
      <c r="S9" s="306"/>
      <c r="T9" s="305"/>
      <c r="U9" s="229">
        <f t="shared" si="5"/>
        <v>0</v>
      </c>
      <c r="V9" s="306"/>
      <c r="W9" s="305"/>
      <c r="X9" s="229">
        <f t="shared" si="6"/>
        <v>0</v>
      </c>
      <c r="Y9" s="306"/>
      <c r="Z9" s="305"/>
      <c r="AA9" s="229">
        <f t="shared" si="7"/>
        <v>0</v>
      </c>
      <c r="AB9" s="306"/>
      <c r="AC9" s="305"/>
      <c r="AD9" s="229">
        <f t="shared" si="8"/>
        <v>0</v>
      </c>
    </row>
    <row r="10" spans="1:30">
      <c r="A10" s="220">
        <v>4</v>
      </c>
      <c r="B10" s="308" t="s">
        <v>284</v>
      </c>
      <c r="C10" s="15"/>
      <c r="D10" s="306"/>
      <c r="E10" s="305"/>
      <c r="F10" s="229">
        <f t="shared" si="0"/>
        <v>0</v>
      </c>
      <c r="G10" s="306"/>
      <c r="H10" s="305"/>
      <c r="I10" s="229">
        <f t="shared" si="1"/>
        <v>0</v>
      </c>
      <c r="J10" s="306"/>
      <c r="K10" s="305"/>
      <c r="L10" s="229">
        <f t="shared" si="2"/>
        <v>0</v>
      </c>
      <c r="M10" s="306"/>
      <c r="N10" s="305"/>
      <c r="O10" s="229">
        <f t="shared" si="3"/>
        <v>0</v>
      </c>
      <c r="P10" s="306"/>
      <c r="Q10" s="305"/>
      <c r="R10" s="229">
        <f t="shared" si="4"/>
        <v>0</v>
      </c>
      <c r="S10" s="306"/>
      <c r="T10" s="305"/>
      <c r="U10" s="229">
        <f t="shared" si="5"/>
        <v>0</v>
      </c>
      <c r="V10" s="306"/>
      <c r="W10" s="305"/>
      <c r="X10" s="229">
        <f t="shared" si="6"/>
        <v>0</v>
      </c>
      <c r="Y10" s="306"/>
      <c r="Z10" s="305"/>
      <c r="AA10" s="229">
        <f t="shared" si="7"/>
        <v>0</v>
      </c>
      <c r="AB10" s="306"/>
      <c r="AC10" s="305"/>
      <c r="AD10" s="229">
        <f t="shared" si="8"/>
        <v>0</v>
      </c>
    </row>
    <row r="11" spans="1:30">
      <c r="A11" s="220">
        <v>5</v>
      </c>
      <c r="B11" s="308" t="s">
        <v>285</v>
      </c>
      <c r="C11" s="15"/>
      <c r="D11" s="306"/>
      <c r="E11" s="305"/>
      <c r="F11" s="229">
        <f t="shared" si="0"/>
        <v>0</v>
      </c>
      <c r="G11" s="306"/>
      <c r="H11" s="305"/>
      <c r="I11" s="229">
        <f t="shared" si="1"/>
        <v>0</v>
      </c>
      <c r="J11" s="306"/>
      <c r="K11" s="305"/>
      <c r="L11" s="229">
        <f t="shared" si="2"/>
        <v>0</v>
      </c>
      <c r="M11" s="306"/>
      <c r="N11" s="305"/>
      <c r="O11" s="229">
        <f t="shared" si="3"/>
        <v>0</v>
      </c>
      <c r="P11" s="306"/>
      <c r="Q11" s="305"/>
      <c r="R11" s="229">
        <f t="shared" si="4"/>
        <v>0</v>
      </c>
      <c r="S11" s="306"/>
      <c r="T11" s="305"/>
      <c r="U11" s="229">
        <f t="shared" si="5"/>
        <v>0</v>
      </c>
      <c r="V11" s="306"/>
      <c r="W11" s="305"/>
      <c r="X11" s="229">
        <f t="shared" si="6"/>
        <v>0</v>
      </c>
      <c r="Y11" s="306"/>
      <c r="Z11" s="305"/>
      <c r="AA11" s="229">
        <f t="shared" si="7"/>
        <v>0</v>
      </c>
      <c r="AB11" s="306"/>
      <c r="AC11" s="305"/>
      <c r="AD11" s="229">
        <f t="shared" si="8"/>
        <v>0</v>
      </c>
    </row>
    <row r="12" spans="1:30">
      <c r="A12" s="220">
        <v>6</v>
      </c>
      <c r="B12" s="308" t="s">
        <v>286</v>
      </c>
      <c r="C12" s="15"/>
      <c r="D12" s="306"/>
      <c r="E12" s="305"/>
      <c r="F12" s="229">
        <f t="shared" si="0"/>
        <v>0</v>
      </c>
      <c r="G12" s="306"/>
      <c r="H12" s="305"/>
      <c r="I12" s="229">
        <f t="shared" si="1"/>
        <v>0</v>
      </c>
      <c r="J12" s="306"/>
      <c r="K12" s="305"/>
      <c r="L12" s="229">
        <f t="shared" si="2"/>
        <v>0</v>
      </c>
      <c r="M12" s="306"/>
      <c r="N12" s="305"/>
      <c r="O12" s="229">
        <f t="shared" si="3"/>
        <v>0</v>
      </c>
      <c r="P12" s="306"/>
      <c r="Q12" s="305"/>
      <c r="R12" s="229">
        <f t="shared" si="4"/>
        <v>0</v>
      </c>
      <c r="S12" s="306"/>
      <c r="T12" s="305"/>
      <c r="U12" s="229">
        <f t="shared" si="5"/>
        <v>0</v>
      </c>
      <c r="V12" s="306"/>
      <c r="W12" s="305"/>
      <c r="X12" s="229">
        <f t="shared" si="6"/>
        <v>0</v>
      </c>
      <c r="Y12" s="306"/>
      <c r="Z12" s="305"/>
      <c r="AA12" s="229">
        <f t="shared" si="7"/>
        <v>0</v>
      </c>
      <c r="AB12" s="306"/>
      <c r="AC12" s="305"/>
      <c r="AD12" s="229">
        <f t="shared" si="8"/>
        <v>0</v>
      </c>
    </row>
    <row r="13" spans="1:30">
      <c r="A13" s="220">
        <v>7</v>
      </c>
      <c r="B13" s="308" t="s">
        <v>287</v>
      </c>
      <c r="C13" s="16"/>
      <c r="D13" s="306"/>
      <c r="E13" s="305"/>
      <c r="F13" s="229">
        <f t="shared" si="0"/>
        <v>0</v>
      </c>
      <c r="G13" s="306"/>
      <c r="H13" s="305"/>
      <c r="I13" s="229">
        <f t="shared" si="1"/>
        <v>0</v>
      </c>
      <c r="J13" s="306"/>
      <c r="K13" s="305"/>
      <c r="L13" s="229">
        <f t="shared" si="2"/>
        <v>0</v>
      </c>
      <c r="M13" s="306"/>
      <c r="N13" s="305"/>
      <c r="O13" s="229">
        <f t="shared" si="3"/>
        <v>0</v>
      </c>
      <c r="P13" s="306"/>
      <c r="Q13" s="305"/>
      <c r="R13" s="229">
        <f t="shared" si="4"/>
        <v>0</v>
      </c>
      <c r="S13" s="306"/>
      <c r="T13" s="305"/>
      <c r="U13" s="229">
        <f t="shared" si="5"/>
        <v>0</v>
      </c>
      <c r="V13" s="306"/>
      <c r="W13" s="305"/>
      <c r="X13" s="229">
        <f t="shared" si="6"/>
        <v>0</v>
      </c>
      <c r="Y13" s="306"/>
      <c r="Z13" s="305"/>
      <c r="AA13" s="229">
        <f t="shared" si="7"/>
        <v>0</v>
      </c>
      <c r="AB13" s="306"/>
      <c r="AC13" s="305"/>
      <c r="AD13" s="229">
        <f t="shared" si="8"/>
        <v>0</v>
      </c>
    </row>
    <row r="14" spans="1:30">
      <c r="A14" s="220">
        <v>8</v>
      </c>
      <c r="B14" s="308" t="s">
        <v>288</v>
      </c>
      <c r="C14" s="16"/>
      <c r="D14" s="306"/>
      <c r="E14" s="305"/>
      <c r="F14" s="229">
        <f t="shared" si="0"/>
        <v>0</v>
      </c>
      <c r="G14" s="306"/>
      <c r="H14" s="305"/>
      <c r="I14" s="229">
        <f t="shared" si="1"/>
        <v>0</v>
      </c>
      <c r="J14" s="306"/>
      <c r="K14" s="305"/>
      <c r="L14" s="229">
        <f t="shared" si="2"/>
        <v>0</v>
      </c>
      <c r="M14" s="306"/>
      <c r="N14" s="305"/>
      <c r="O14" s="229">
        <f t="shared" si="3"/>
        <v>0</v>
      </c>
      <c r="P14" s="306"/>
      <c r="Q14" s="305"/>
      <c r="R14" s="229">
        <f t="shared" si="4"/>
        <v>0</v>
      </c>
      <c r="S14" s="306"/>
      <c r="T14" s="305"/>
      <c r="U14" s="229">
        <f t="shared" si="5"/>
        <v>0</v>
      </c>
      <c r="V14" s="306"/>
      <c r="W14" s="305"/>
      <c r="X14" s="229">
        <f t="shared" si="6"/>
        <v>0</v>
      </c>
      <c r="Y14" s="306"/>
      <c r="Z14" s="305"/>
      <c r="AA14" s="229">
        <f t="shared" si="7"/>
        <v>0</v>
      </c>
      <c r="AB14" s="306"/>
      <c r="AC14" s="305"/>
      <c r="AD14" s="229">
        <f t="shared" si="8"/>
        <v>0</v>
      </c>
    </row>
    <row r="15" spans="1:30">
      <c r="A15" s="220">
        <v>9</v>
      </c>
      <c r="B15" s="308" t="s">
        <v>289</v>
      </c>
      <c r="C15" s="16"/>
      <c r="D15" s="306"/>
      <c r="E15" s="305"/>
      <c r="F15" s="229">
        <f t="shared" si="0"/>
        <v>0</v>
      </c>
      <c r="G15" s="306"/>
      <c r="H15" s="305"/>
      <c r="I15" s="229">
        <f t="shared" si="1"/>
        <v>0</v>
      </c>
      <c r="J15" s="306"/>
      <c r="K15" s="305"/>
      <c r="L15" s="229">
        <f t="shared" si="2"/>
        <v>0</v>
      </c>
      <c r="M15" s="306"/>
      <c r="N15" s="305"/>
      <c r="O15" s="229">
        <f t="shared" si="3"/>
        <v>0</v>
      </c>
      <c r="P15" s="306"/>
      <c r="Q15" s="305"/>
      <c r="R15" s="229">
        <f t="shared" si="4"/>
        <v>0</v>
      </c>
      <c r="S15" s="306"/>
      <c r="T15" s="305"/>
      <c r="U15" s="229">
        <f t="shared" si="5"/>
        <v>0</v>
      </c>
      <c r="V15" s="306"/>
      <c r="W15" s="305"/>
      <c r="X15" s="229">
        <f t="shared" si="6"/>
        <v>0</v>
      </c>
      <c r="Y15" s="306"/>
      <c r="Z15" s="305"/>
      <c r="AA15" s="229">
        <f t="shared" si="7"/>
        <v>0</v>
      </c>
      <c r="AB15" s="306"/>
      <c r="AC15" s="305"/>
      <c r="AD15" s="229">
        <f t="shared" si="8"/>
        <v>0</v>
      </c>
    </row>
    <row r="16" spans="1:30">
      <c r="A16" s="220">
        <v>10</v>
      </c>
      <c r="B16" s="308" t="s">
        <v>617</v>
      </c>
      <c r="C16" s="16"/>
      <c r="D16" s="306"/>
      <c r="E16" s="305"/>
      <c r="F16" s="229">
        <f t="shared" si="0"/>
        <v>0</v>
      </c>
      <c r="G16" s="306"/>
      <c r="H16" s="305"/>
      <c r="I16" s="229">
        <f t="shared" si="1"/>
        <v>0</v>
      </c>
      <c r="J16" s="306"/>
      <c r="K16" s="305"/>
      <c r="L16" s="229">
        <f t="shared" si="2"/>
        <v>0</v>
      </c>
      <c r="M16" s="306"/>
      <c r="N16" s="305"/>
      <c r="O16" s="229">
        <f t="shared" si="3"/>
        <v>0</v>
      </c>
      <c r="P16" s="306"/>
      <c r="Q16" s="305"/>
      <c r="R16" s="229">
        <f t="shared" si="4"/>
        <v>0</v>
      </c>
      <c r="S16" s="306"/>
      <c r="T16" s="305"/>
      <c r="U16" s="229">
        <f t="shared" si="5"/>
        <v>0</v>
      </c>
      <c r="V16" s="306"/>
      <c r="W16" s="305"/>
      <c r="X16" s="229">
        <f t="shared" si="6"/>
        <v>0</v>
      </c>
      <c r="Y16" s="306"/>
      <c r="Z16" s="305"/>
      <c r="AA16" s="229">
        <f t="shared" si="7"/>
        <v>0</v>
      </c>
      <c r="AB16" s="306"/>
      <c r="AC16" s="305"/>
      <c r="AD16" s="229">
        <f t="shared" si="8"/>
        <v>0</v>
      </c>
    </row>
    <row r="17" spans="1:30">
      <c r="A17" s="220">
        <v>11</v>
      </c>
      <c r="B17" s="308" t="s">
        <v>616</v>
      </c>
      <c r="C17" s="15"/>
      <c r="D17" s="306"/>
      <c r="E17" s="305"/>
      <c r="F17" s="229">
        <f t="shared" si="0"/>
        <v>0</v>
      </c>
      <c r="G17" s="306"/>
      <c r="H17" s="305"/>
      <c r="I17" s="229">
        <f t="shared" si="1"/>
        <v>0</v>
      </c>
      <c r="J17" s="306"/>
      <c r="K17" s="305"/>
      <c r="L17" s="229">
        <f t="shared" si="2"/>
        <v>0</v>
      </c>
      <c r="M17" s="306"/>
      <c r="N17" s="305"/>
      <c r="O17" s="229">
        <f t="shared" si="3"/>
        <v>0</v>
      </c>
      <c r="P17" s="306"/>
      <c r="Q17" s="305"/>
      <c r="R17" s="229">
        <f t="shared" si="4"/>
        <v>0</v>
      </c>
      <c r="S17" s="306"/>
      <c r="T17" s="305"/>
      <c r="U17" s="229">
        <f t="shared" si="5"/>
        <v>0</v>
      </c>
      <c r="V17" s="306"/>
      <c r="W17" s="305"/>
      <c r="X17" s="229">
        <f t="shared" si="6"/>
        <v>0</v>
      </c>
      <c r="Y17" s="306"/>
      <c r="Z17" s="305"/>
      <c r="AA17" s="229">
        <f t="shared" si="7"/>
        <v>0</v>
      </c>
      <c r="AB17" s="306"/>
      <c r="AC17" s="305"/>
      <c r="AD17" s="229">
        <f t="shared" si="8"/>
        <v>0</v>
      </c>
    </row>
    <row r="18" spans="1:30">
      <c r="A18" s="220">
        <v>12</v>
      </c>
      <c r="B18" s="308" t="s">
        <v>615</v>
      </c>
      <c r="C18" s="278">
        <f>SUM(C19:C27)</f>
        <v>0</v>
      </c>
      <c r="D18" s="230">
        <f>SUM(D19:D27)</f>
        <v>0</v>
      </c>
      <c r="E18" s="228">
        <f>SUM(E19:E27)</f>
        <v>0</v>
      </c>
      <c r="F18" s="229">
        <f t="shared" si="0"/>
        <v>0</v>
      </c>
      <c r="G18" s="230">
        <f>SUM(G19:G27)</f>
        <v>0</v>
      </c>
      <c r="H18" s="228">
        <f>SUM(H19:H27)</f>
        <v>0</v>
      </c>
      <c r="I18" s="229">
        <f t="shared" si="1"/>
        <v>0</v>
      </c>
      <c r="J18" s="230">
        <f>SUM(J19:J27)</f>
        <v>0</v>
      </c>
      <c r="K18" s="228">
        <f>SUM(K19:K27)</f>
        <v>0</v>
      </c>
      <c r="L18" s="229">
        <f t="shared" si="2"/>
        <v>0</v>
      </c>
      <c r="M18" s="230">
        <f>SUM(M19:M27)</f>
        <v>0</v>
      </c>
      <c r="N18" s="228">
        <f>SUM(N19:N27)</f>
        <v>0</v>
      </c>
      <c r="O18" s="229">
        <f t="shared" si="3"/>
        <v>0</v>
      </c>
      <c r="P18" s="230">
        <f>SUM(P19:P27)</f>
        <v>0</v>
      </c>
      <c r="Q18" s="228">
        <f>SUM(Q19:Q27)</f>
        <v>0</v>
      </c>
      <c r="R18" s="229">
        <f t="shared" si="4"/>
        <v>0</v>
      </c>
      <c r="S18" s="230">
        <f>SUM(S19:S27)</f>
        <v>0</v>
      </c>
      <c r="T18" s="228">
        <f>SUM(T19:T27)</f>
        <v>0</v>
      </c>
      <c r="U18" s="229">
        <f t="shared" si="5"/>
        <v>0</v>
      </c>
      <c r="V18" s="230">
        <f>SUM(V19:V27)</f>
        <v>0</v>
      </c>
      <c r="W18" s="228">
        <f>SUM(W19:W27)</f>
        <v>0</v>
      </c>
      <c r="X18" s="229">
        <f t="shared" si="6"/>
        <v>0</v>
      </c>
      <c r="Y18" s="230">
        <f>SUM(Y19:Y27)</f>
        <v>0</v>
      </c>
      <c r="Z18" s="228">
        <f>SUM(Z19:Z27)</f>
        <v>0</v>
      </c>
      <c r="AA18" s="229">
        <f t="shared" si="7"/>
        <v>0</v>
      </c>
      <c r="AB18" s="230">
        <f>SUM(AB19:AB27)</f>
        <v>0</v>
      </c>
      <c r="AC18" s="228">
        <f>SUM(AC19:AC27)</f>
        <v>0</v>
      </c>
      <c r="AD18" s="229">
        <f t="shared" si="8"/>
        <v>0</v>
      </c>
    </row>
    <row r="19" spans="1:30">
      <c r="A19" s="220">
        <v>13</v>
      </c>
      <c r="B19" s="16" t="s">
        <v>290</v>
      </c>
      <c r="C19" s="15"/>
      <c r="D19" s="306"/>
      <c r="E19" s="305"/>
      <c r="F19" s="229">
        <f t="shared" si="0"/>
        <v>0</v>
      </c>
      <c r="G19" s="306"/>
      <c r="H19" s="305"/>
      <c r="I19" s="229">
        <f t="shared" si="1"/>
        <v>0</v>
      </c>
      <c r="J19" s="306"/>
      <c r="K19" s="305"/>
      <c r="L19" s="229">
        <f t="shared" si="2"/>
        <v>0</v>
      </c>
      <c r="M19" s="306"/>
      <c r="N19" s="305"/>
      <c r="O19" s="229">
        <f t="shared" si="3"/>
        <v>0</v>
      </c>
      <c r="P19" s="306"/>
      <c r="Q19" s="305"/>
      <c r="R19" s="229">
        <f t="shared" si="4"/>
        <v>0</v>
      </c>
      <c r="S19" s="306"/>
      <c r="T19" s="305"/>
      <c r="U19" s="229">
        <f t="shared" si="5"/>
        <v>0</v>
      </c>
      <c r="V19" s="306"/>
      <c r="W19" s="305"/>
      <c r="X19" s="229">
        <f t="shared" si="6"/>
        <v>0</v>
      </c>
      <c r="Y19" s="306"/>
      <c r="Z19" s="305"/>
      <c r="AA19" s="229">
        <f t="shared" si="7"/>
        <v>0</v>
      </c>
      <c r="AB19" s="306"/>
      <c r="AC19" s="305"/>
      <c r="AD19" s="229">
        <f t="shared" si="8"/>
        <v>0</v>
      </c>
    </row>
    <row r="20" spans="1:30">
      <c r="A20" s="220">
        <v>14</v>
      </c>
      <c r="B20" s="16" t="s">
        <v>291</v>
      </c>
      <c r="C20" s="15"/>
      <c r="D20" s="306"/>
      <c r="E20" s="305"/>
      <c r="F20" s="229">
        <f t="shared" si="0"/>
        <v>0</v>
      </c>
      <c r="G20" s="306"/>
      <c r="H20" s="305"/>
      <c r="I20" s="229">
        <f t="shared" si="1"/>
        <v>0</v>
      </c>
      <c r="J20" s="306"/>
      <c r="K20" s="305"/>
      <c r="L20" s="229">
        <f t="shared" si="2"/>
        <v>0</v>
      </c>
      <c r="M20" s="306"/>
      <c r="N20" s="305"/>
      <c r="O20" s="229">
        <f t="shared" si="3"/>
        <v>0</v>
      </c>
      <c r="P20" s="306"/>
      <c r="Q20" s="305"/>
      <c r="R20" s="229">
        <f t="shared" si="4"/>
        <v>0</v>
      </c>
      <c r="S20" s="306"/>
      <c r="T20" s="305"/>
      <c r="U20" s="229">
        <f t="shared" si="5"/>
        <v>0</v>
      </c>
      <c r="V20" s="306"/>
      <c r="W20" s="305"/>
      <c r="X20" s="229">
        <f t="shared" si="6"/>
        <v>0</v>
      </c>
      <c r="Y20" s="306"/>
      <c r="Z20" s="305"/>
      <c r="AA20" s="229">
        <f t="shared" si="7"/>
        <v>0</v>
      </c>
      <c r="AB20" s="306"/>
      <c r="AC20" s="305"/>
      <c r="AD20" s="229">
        <f t="shared" si="8"/>
        <v>0</v>
      </c>
    </row>
    <row r="21" spans="1:30">
      <c r="A21" s="220">
        <v>15</v>
      </c>
      <c r="B21" s="16" t="s">
        <v>292</v>
      </c>
      <c r="C21" s="15"/>
      <c r="D21" s="306"/>
      <c r="E21" s="305"/>
      <c r="F21" s="229">
        <f t="shared" si="0"/>
        <v>0</v>
      </c>
      <c r="G21" s="306"/>
      <c r="H21" s="305"/>
      <c r="I21" s="229">
        <f t="shared" si="1"/>
        <v>0</v>
      </c>
      <c r="J21" s="306"/>
      <c r="K21" s="305"/>
      <c r="L21" s="229">
        <f t="shared" si="2"/>
        <v>0</v>
      </c>
      <c r="M21" s="306"/>
      <c r="N21" s="305"/>
      <c r="O21" s="229">
        <f t="shared" si="3"/>
        <v>0</v>
      </c>
      <c r="P21" s="306"/>
      <c r="Q21" s="305"/>
      <c r="R21" s="229">
        <f t="shared" si="4"/>
        <v>0</v>
      </c>
      <c r="S21" s="306"/>
      <c r="T21" s="305"/>
      <c r="U21" s="229">
        <f t="shared" si="5"/>
        <v>0</v>
      </c>
      <c r="V21" s="306"/>
      <c r="W21" s="305"/>
      <c r="X21" s="229">
        <f t="shared" si="6"/>
        <v>0</v>
      </c>
      <c r="Y21" s="306"/>
      <c r="Z21" s="305"/>
      <c r="AA21" s="229">
        <f t="shared" si="7"/>
        <v>0</v>
      </c>
      <c r="AB21" s="306"/>
      <c r="AC21" s="305"/>
      <c r="AD21" s="229">
        <f t="shared" si="8"/>
        <v>0</v>
      </c>
    </row>
    <row r="22" spans="1:30">
      <c r="A22" s="220">
        <v>16</v>
      </c>
      <c r="B22" s="16" t="s">
        <v>293</v>
      </c>
      <c r="C22" s="15"/>
      <c r="D22" s="306"/>
      <c r="E22" s="305"/>
      <c r="F22" s="229">
        <f t="shared" si="0"/>
        <v>0</v>
      </c>
      <c r="G22" s="306"/>
      <c r="H22" s="305"/>
      <c r="I22" s="229">
        <f t="shared" si="1"/>
        <v>0</v>
      </c>
      <c r="J22" s="306"/>
      <c r="K22" s="305"/>
      <c r="L22" s="229">
        <f t="shared" si="2"/>
        <v>0</v>
      </c>
      <c r="M22" s="306"/>
      <c r="N22" s="305"/>
      <c r="O22" s="229">
        <f t="shared" si="3"/>
        <v>0</v>
      </c>
      <c r="P22" s="306"/>
      <c r="Q22" s="305"/>
      <c r="R22" s="229">
        <f t="shared" si="4"/>
        <v>0</v>
      </c>
      <c r="S22" s="306"/>
      <c r="T22" s="305"/>
      <c r="U22" s="229">
        <f t="shared" si="5"/>
        <v>0</v>
      </c>
      <c r="V22" s="306"/>
      <c r="W22" s="305"/>
      <c r="X22" s="229">
        <f t="shared" si="6"/>
        <v>0</v>
      </c>
      <c r="Y22" s="306"/>
      <c r="Z22" s="305"/>
      <c r="AA22" s="229">
        <f t="shared" si="7"/>
        <v>0</v>
      </c>
      <c r="AB22" s="306"/>
      <c r="AC22" s="305"/>
      <c r="AD22" s="229">
        <f t="shared" si="8"/>
        <v>0</v>
      </c>
    </row>
    <row r="23" spans="1:30">
      <c r="A23" s="220">
        <v>17</v>
      </c>
      <c r="B23" s="16" t="s">
        <v>294</v>
      </c>
      <c r="C23" s="15"/>
      <c r="D23" s="306"/>
      <c r="E23" s="305"/>
      <c r="F23" s="229">
        <f t="shared" si="0"/>
        <v>0</v>
      </c>
      <c r="G23" s="306"/>
      <c r="H23" s="305"/>
      <c r="I23" s="229">
        <f t="shared" si="1"/>
        <v>0</v>
      </c>
      <c r="J23" s="306"/>
      <c r="K23" s="305"/>
      <c r="L23" s="229">
        <f t="shared" si="2"/>
        <v>0</v>
      </c>
      <c r="M23" s="306"/>
      <c r="N23" s="305"/>
      <c r="O23" s="229">
        <f t="shared" si="3"/>
        <v>0</v>
      </c>
      <c r="P23" s="306"/>
      <c r="Q23" s="305"/>
      <c r="R23" s="229">
        <f t="shared" si="4"/>
        <v>0</v>
      </c>
      <c r="S23" s="306"/>
      <c r="T23" s="305"/>
      <c r="U23" s="229">
        <f t="shared" si="5"/>
        <v>0</v>
      </c>
      <c r="V23" s="306"/>
      <c r="W23" s="305"/>
      <c r="X23" s="229">
        <f t="shared" si="6"/>
        <v>0</v>
      </c>
      <c r="Y23" s="306"/>
      <c r="Z23" s="305"/>
      <c r="AA23" s="229">
        <f t="shared" si="7"/>
        <v>0</v>
      </c>
      <c r="AB23" s="306"/>
      <c r="AC23" s="305"/>
      <c r="AD23" s="229">
        <f t="shared" si="8"/>
        <v>0</v>
      </c>
    </row>
    <row r="24" spans="1:30">
      <c r="A24" s="220">
        <v>18</v>
      </c>
      <c r="B24" s="16" t="s">
        <v>295</v>
      </c>
      <c r="C24" s="15"/>
      <c r="D24" s="306"/>
      <c r="E24" s="305"/>
      <c r="F24" s="229">
        <f t="shared" si="0"/>
        <v>0</v>
      </c>
      <c r="G24" s="306"/>
      <c r="H24" s="305"/>
      <c r="I24" s="229">
        <f t="shared" si="1"/>
        <v>0</v>
      </c>
      <c r="J24" s="306"/>
      <c r="K24" s="305"/>
      <c r="L24" s="229">
        <f t="shared" si="2"/>
        <v>0</v>
      </c>
      <c r="M24" s="306"/>
      <c r="N24" s="305"/>
      <c r="O24" s="229">
        <f t="shared" si="3"/>
        <v>0</v>
      </c>
      <c r="P24" s="306"/>
      <c r="Q24" s="305"/>
      <c r="R24" s="229">
        <f t="shared" si="4"/>
        <v>0</v>
      </c>
      <c r="S24" s="306"/>
      <c r="T24" s="305"/>
      <c r="U24" s="229">
        <f t="shared" si="5"/>
        <v>0</v>
      </c>
      <c r="V24" s="306"/>
      <c r="W24" s="305"/>
      <c r="X24" s="229">
        <f t="shared" si="6"/>
        <v>0</v>
      </c>
      <c r="Y24" s="306"/>
      <c r="Z24" s="305"/>
      <c r="AA24" s="229">
        <f t="shared" si="7"/>
        <v>0</v>
      </c>
      <c r="AB24" s="306"/>
      <c r="AC24" s="305"/>
      <c r="AD24" s="229">
        <f t="shared" si="8"/>
        <v>0</v>
      </c>
    </row>
    <row r="25" spans="1:30">
      <c r="A25" s="220">
        <v>19</v>
      </c>
      <c r="B25" s="16" t="s">
        <v>296</v>
      </c>
      <c r="C25" s="15"/>
      <c r="D25" s="306"/>
      <c r="E25" s="305"/>
      <c r="F25" s="229">
        <f t="shared" si="0"/>
        <v>0</v>
      </c>
      <c r="G25" s="306"/>
      <c r="H25" s="305"/>
      <c r="I25" s="229">
        <f t="shared" si="1"/>
        <v>0</v>
      </c>
      <c r="J25" s="306"/>
      <c r="K25" s="305"/>
      <c r="L25" s="229">
        <f t="shared" si="2"/>
        <v>0</v>
      </c>
      <c r="M25" s="306"/>
      <c r="N25" s="305"/>
      <c r="O25" s="229">
        <f t="shared" si="3"/>
        <v>0</v>
      </c>
      <c r="P25" s="306"/>
      <c r="Q25" s="305"/>
      <c r="R25" s="229">
        <f t="shared" si="4"/>
        <v>0</v>
      </c>
      <c r="S25" s="306"/>
      <c r="T25" s="305"/>
      <c r="U25" s="229">
        <f t="shared" si="5"/>
        <v>0</v>
      </c>
      <c r="V25" s="306"/>
      <c r="W25" s="305"/>
      <c r="X25" s="229">
        <f t="shared" si="6"/>
        <v>0</v>
      </c>
      <c r="Y25" s="306"/>
      <c r="Z25" s="305"/>
      <c r="AA25" s="229">
        <f t="shared" si="7"/>
        <v>0</v>
      </c>
      <c r="AB25" s="306"/>
      <c r="AC25" s="305"/>
      <c r="AD25" s="229">
        <f t="shared" si="8"/>
        <v>0</v>
      </c>
    </row>
    <row r="26" spans="1:30">
      <c r="A26" s="220">
        <v>20</v>
      </c>
      <c r="B26" s="16" t="s">
        <v>297</v>
      </c>
      <c r="C26" s="15"/>
      <c r="D26" s="306"/>
      <c r="E26" s="305"/>
      <c r="F26" s="229">
        <f t="shared" si="0"/>
        <v>0</v>
      </c>
      <c r="G26" s="306"/>
      <c r="H26" s="305"/>
      <c r="I26" s="229">
        <f t="shared" si="1"/>
        <v>0</v>
      </c>
      <c r="J26" s="306"/>
      <c r="K26" s="305"/>
      <c r="L26" s="229">
        <f t="shared" si="2"/>
        <v>0</v>
      </c>
      <c r="M26" s="306"/>
      <c r="N26" s="305"/>
      <c r="O26" s="229">
        <f t="shared" si="3"/>
        <v>0</v>
      </c>
      <c r="P26" s="306"/>
      <c r="Q26" s="305"/>
      <c r="R26" s="229">
        <f t="shared" si="4"/>
        <v>0</v>
      </c>
      <c r="S26" s="306"/>
      <c r="T26" s="305"/>
      <c r="U26" s="229">
        <f t="shared" si="5"/>
        <v>0</v>
      </c>
      <c r="V26" s="306"/>
      <c r="W26" s="305"/>
      <c r="X26" s="229">
        <f t="shared" si="6"/>
        <v>0</v>
      </c>
      <c r="Y26" s="306"/>
      <c r="Z26" s="305"/>
      <c r="AA26" s="229">
        <f t="shared" si="7"/>
        <v>0</v>
      </c>
      <c r="AB26" s="306"/>
      <c r="AC26" s="305"/>
      <c r="AD26" s="229">
        <f t="shared" si="8"/>
        <v>0</v>
      </c>
    </row>
    <row r="27" spans="1:30">
      <c r="A27" s="220">
        <v>21</v>
      </c>
      <c r="B27" s="16" t="s">
        <v>298</v>
      </c>
      <c r="C27" s="15"/>
      <c r="D27" s="306"/>
      <c r="E27" s="305"/>
      <c r="F27" s="229">
        <f t="shared" si="0"/>
        <v>0</v>
      </c>
      <c r="G27" s="306"/>
      <c r="H27" s="305"/>
      <c r="I27" s="229">
        <f t="shared" si="1"/>
        <v>0</v>
      </c>
      <c r="J27" s="306"/>
      <c r="K27" s="305"/>
      <c r="L27" s="229">
        <f t="shared" si="2"/>
        <v>0</v>
      </c>
      <c r="M27" s="306"/>
      <c r="N27" s="305"/>
      <c r="O27" s="229">
        <f t="shared" si="3"/>
        <v>0</v>
      </c>
      <c r="P27" s="306"/>
      <c r="Q27" s="305"/>
      <c r="R27" s="229">
        <f t="shared" si="4"/>
        <v>0</v>
      </c>
      <c r="S27" s="306"/>
      <c r="T27" s="305"/>
      <c r="U27" s="229">
        <f t="shared" si="5"/>
        <v>0</v>
      </c>
      <c r="V27" s="306"/>
      <c r="W27" s="305"/>
      <c r="X27" s="229">
        <f t="shared" si="6"/>
        <v>0</v>
      </c>
      <c r="Y27" s="306"/>
      <c r="Z27" s="305"/>
      <c r="AA27" s="229">
        <f t="shared" si="7"/>
        <v>0</v>
      </c>
      <c r="AB27" s="306"/>
      <c r="AC27" s="305"/>
      <c r="AD27" s="229">
        <f t="shared" si="8"/>
        <v>0</v>
      </c>
    </row>
    <row r="28" spans="1:30">
      <c r="A28" s="220">
        <v>22</v>
      </c>
      <c r="B28" s="308" t="s">
        <v>299</v>
      </c>
      <c r="C28" s="15"/>
      <c r="D28" s="306"/>
      <c r="E28" s="305"/>
      <c r="F28" s="229">
        <f t="shared" si="0"/>
        <v>0</v>
      </c>
      <c r="G28" s="306"/>
      <c r="H28" s="305"/>
      <c r="I28" s="229">
        <f t="shared" si="1"/>
        <v>0</v>
      </c>
      <c r="J28" s="306"/>
      <c r="K28" s="305"/>
      <c r="L28" s="229">
        <f t="shared" si="2"/>
        <v>0</v>
      </c>
      <c r="M28" s="306"/>
      <c r="N28" s="305"/>
      <c r="O28" s="229">
        <f t="shared" si="3"/>
        <v>0</v>
      </c>
      <c r="P28" s="306"/>
      <c r="Q28" s="305"/>
      <c r="R28" s="229">
        <f t="shared" si="4"/>
        <v>0</v>
      </c>
      <c r="S28" s="306"/>
      <c r="T28" s="305"/>
      <c r="U28" s="229">
        <f t="shared" si="5"/>
        <v>0</v>
      </c>
      <c r="V28" s="306"/>
      <c r="W28" s="305"/>
      <c r="X28" s="229">
        <f t="shared" si="6"/>
        <v>0</v>
      </c>
      <c r="Y28" s="306"/>
      <c r="Z28" s="305"/>
      <c r="AA28" s="229">
        <f t="shared" si="7"/>
        <v>0</v>
      </c>
      <c r="AB28" s="306"/>
      <c r="AC28" s="305"/>
      <c r="AD28" s="229">
        <f t="shared" si="8"/>
        <v>0</v>
      </c>
    </row>
    <row r="29" spans="1:30">
      <c r="A29" s="220">
        <v>23</v>
      </c>
      <c r="B29" s="308" t="s">
        <v>614</v>
      </c>
      <c r="C29" s="15"/>
      <c r="D29" s="306"/>
      <c r="E29" s="305"/>
      <c r="F29" s="229">
        <f t="shared" si="0"/>
        <v>0</v>
      </c>
      <c r="G29" s="306"/>
      <c r="H29" s="305"/>
      <c r="I29" s="229">
        <f t="shared" si="1"/>
        <v>0</v>
      </c>
      <c r="J29" s="306"/>
      <c r="K29" s="305"/>
      <c r="L29" s="229">
        <f t="shared" si="2"/>
        <v>0</v>
      </c>
      <c r="M29" s="306"/>
      <c r="N29" s="305"/>
      <c r="O29" s="229">
        <f t="shared" si="3"/>
        <v>0</v>
      </c>
      <c r="P29" s="306"/>
      <c r="Q29" s="305"/>
      <c r="R29" s="229">
        <f t="shared" si="4"/>
        <v>0</v>
      </c>
      <c r="S29" s="306"/>
      <c r="T29" s="305"/>
      <c r="U29" s="229">
        <f t="shared" si="5"/>
        <v>0</v>
      </c>
      <c r="V29" s="306"/>
      <c r="W29" s="305"/>
      <c r="X29" s="229">
        <f t="shared" si="6"/>
        <v>0</v>
      </c>
      <c r="Y29" s="306"/>
      <c r="Z29" s="305"/>
      <c r="AA29" s="229">
        <f t="shared" si="7"/>
        <v>0</v>
      </c>
      <c r="AB29" s="306"/>
      <c r="AC29" s="305"/>
      <c r="AD29" s="229">
        <f t="shared" si="8"/>
        <v>0</v>
      </c>
    </row>
    <row r="30" spans="1:30">
      <c r="A30" s="220">
        <v>24</v>
      </c>
      <c r="B30" s="308" t="s">
        <v>613</v>
      </c>
      <c r="C30" s="15"/>
      <c r="D30" s="306"/>
      <c r="E30" s="305"/>
      <c r="F30" s="229">
        <f t="shared" si="0"/>
        <v>0</v>
      </c>
      <c r="G30" s="306"/>
      <c r="H30" s="305"/>
      <c r="I30" s="229">
        <f t="shared" si="1"/>
        <v>0</v>
      </c>
      <c r="J30" s="306"/>
      <c r="K30" s="305"/>
      <c r="L30" s="229">
        <f t="shared" si="2"/>
        <v>0</v>
      </c>
      <c r="M30" s="306"/>
      <c r="N30" s="305"/>
      <c r="O30" s="229">
        <f t="shared" si="3"/>
        <v>0</v>
      </c>
      <c r="P30" s="306"/>
      <c r="Q30" s="305"/>
      <c r="R30" s="229">
        <f t="shared" si="4"/>
        <v>0</v>
      </c>
      <c r="S30" s="306"/>
      <c r="T30" s="305"/>
      <c r="U30" s="229">
        <f t="shared" si="5"/>
        <v>0</v>
      </c>
      <c r="V30" s="306"/>
      <c r="W30" s="305"/>
      <c r="X30" s="229">
        <f t="shared" si="6"/>
        <v>0</v>
      </c>
      <c r="Y30" s="306"/>
      <c r="Z30" s="305"/>
      <c r="AA30" s="229">
        <f t="shared" si="7"/>
        <v>0</v>
      </c>
      <c r="AB30" s="306"/>
      <c r="AC30" s="305"/>
      <c r="AD30" s="229">
        <f t="shared" si="8"/>
        <v>0</v>
      </c>
    </row>
    <row r="31" spans="1:30">
      <c r="A31" s="220">
        <v>25</v>
      </c>
      <c r="B31" s="308" t="s">
        <v>300</v>
      </c>
      <c r="C31" s="15"/>
      <c r="D31" s="306"/>
      <c r="E31" s="305"/>
      <c r="F31" s="229">
        <f t="shared" si="0"/>
        <v>0</v>
      </c>
      <c r="G31" s="306"/>
      <c r="H31" s="305"/>
      <c r="I31" s="229">
        <f t="shared" si="1"/>
        <v>0</v>
      </c>
      <c r="J31" s="306"/>
      <c r="K31" s="305"/>
      <c r="L31" s="229">
        <f t="shared" si="2"/>
        <v>0</v>
      </c>
      <c r="M31" s="306"/>
      <c r="N31" s="305"/>
      <c r="O31" s="229">
        <f t="shared" si="3"/>
        <v>0</v>
      </c>
      <c r="P31" s="306"/>
      <c r="Q31" s="305"/>
      <c r="R31" s="229">
        <f t="shared" si="4"/>
        <v>0</v>
      </c>
      <c r="S31" s="306"/>
      <c r="T31" s="305"/>
      <c r="U31" s="229">
        <f t="shared" si="5"/>
        <v>0</v>
      </c>
      <c r="V31" s="306"/>
      <c r="W31" s="305"/>
      <c r="X31" s="229">
        <f t="shared" si="6"/>
        <v>0</v>
      </c>
      <c r="Y31" s="306"/>
      <c r="Z31" s="305"/>
      <c r="AA31" s="229">
        <f t="shared" si="7"/>
        <v>0</v>
      </c>
      <c r="AB31" s="306"/>
      <c r="AC31" s="305"/>
      <c r="AD31" s="229">
        <f t="shared" si="8"/>
        <v>0</v>
      </c>
    </row>
    <row r="32" spans="1:30">
      <c r="A32" s="220">
        <v>26</v>
      </c>
      <c r="B32" s="308" t="s">
        <v>612</v>
      </c>
      <c r="C32" s="15"/>
      <c r="D32" s="306"/>
      <c r="E32" s="305"/>
      <c r="F32" s="229">
        <f t="shared" si="0"/>
        <v>0</v>
      </c>
      <c r="G32" s="306"/>
      <c r="H32" s="305"/>
      <c r="I32" s="229">
        <f t="shared" si="1"/>
        <v>0</v>
      </c>
      <c r="J32" s="306"/>
      <c r="K32" s="305"/>
      <c r="L32" s="229">
        <f t="shared" si="2"/>
        <v>0</v>
      </c>
      <c r="M32" s="306"/>
      <c r="N32" s="305"/>
      <c r="O32" s="229">
        <f t="shared" si="3"/>
        <v>0</v>
      </c>
      <c r="P32" s="306"/>
      <c r="Q32" s="305"/>
      <c r="R32" s="229">
        <f t="shared" si="4"/>
        <v>0</v>
      </c>
      <c r="S32" s="306"/>
      <c r="T32" s="305"/>
      <c r="U32" s="229">
        <f t="shared" si="5"/>
        <v>0</v>
      </c>
      <c r="V32" s="306"/>
      <c r="W32" s="305"/>
      <c r="X32" s="229">
        <f t="shared" si="6"/>
        <v>0</v>
      </c>
      <c r="Y32" s="306"/>
      <c r="Z32" s="305"/>
      <c r="AA32" s="229">
        <f t="shared" si="7"/>
        <v>0</v>
      </c>
      <c r="AB32" s="306"/>
      <c r="AC32" s="305"/>
      <c r="AD32" s="229">
        <f t="shared" si="8"/>
        <v>0</v>
      </c>
    </row>
    <row r="33" spans="1:30">
      <c r="A33" s="220">
        <v>27</v>
      </c>
      <c r="B33" s="308" t="s">
        <v>301</v>
      </c>
      <c r="C33" s="15"/>
      <c r="D33" s="306"/>
      <c r="E33" s="305"/>
      <c r="F33" s="229">
        <f t="shared" si="0"/>
        <v>0</v>
      </c>
      <c r="G33" s="306"/>
      <c r="H33" s="305"/>
      <c r="I33" s="229">
        <f t="shared" si="1"/>
        <v>0</v>
      </c>
      <c r="J33" s="306"/>
      <c r="K33" s="305"/>
      <c r="L33" s="229">
        <f t="shared" si="2"/>
        <v>0</v>
      </c>
      <c r="M33" s="306"/>
      <c r="N33" s="305"/>
      <c r="O33" s="229">
        <f t="shared" si="3"/>
        <v>0</v>
      </c>
      <c r="P33" s="306"/>
      <c r="Q33" s="305"/>
      <c r="R33" s="229">
        <f t="shared" si="4"/>
        <v>0</v>
      </c>
      <c r="S33" s="306"/>
      <c r="T33" s="305"/>
      <c r="U33" s="229">
        <f t="shared" si="5"/>
        <v>0</v>
      </c>
      <c r="V33" s="306"/>
      <c r="W33" s="305"/>
      <c r="X33" s="229">
        <f t="shared" si="6"/>
        <v>0</v>
      </c>
      <c r="Y33" s="306"/>
      <c r="Z33" s="305"/>
      <c r="AA33" s="229">
        <f t="shared" si="7"/>
        <v>0</v>
      </c>
      <c r="AB33" s="306"/>
      <c r="AC33" s="305"/>
      <c r="AD33" s="229">
        <f t="shared" si="8"/>
        <v>0</v>
      </c>
    </row>
    <row r="34" spans="1:30">
      <c r="A34" s="220">
        <v>28</v>
      </c>
      <c r="B34" s="307" t="s">
        <v>619</v>
      </c>
      <c r="C34" s="15"/>
      <c r="D34" s="306"/>
      <c r="E34" s="305"/>
      <c r="F34" s="229">
        <f t="shared" si="0"/>
        <v>0</v>
      </c>
      <c r="G34" s="306"/>
      <c r="H34" s="305"/>
      <c r="I34" s="229">
        <f t="shared" si="1"/>
        <v>0</v>
      </c>
      <c r="J34" s="306"/>
      <c r="K34" s="305"/>
      <c r="L34" s="229">
        <f t="shared" si="2"/>
        <v>0</v>
      </c>
      <c r="M34" s="306"/>
      <c r="N34" s="305"/>
      <c r="O34" s="229">
        <f t="shared" si="3"/>
        <v>0</v>
      </c>
      <c r="P34" s="306"/>
      <c r="Q34" s="305"/>
      <c r="R34" s="229">
        <f t="shared" si="4"/>
        <v>0</v>
      </c>
      <c r="S34" s="306"/>
      <c r="T34" s="305"/>
      <c r="U34" s="229">
        <f t="shared" si="5"/>
        <v>0</v>
      </c>
      <c r="V34" s="306"/>
      <c r="W34" s="305"/>
      <c r="X34" s="229">
        <f t="shared" si="6"/>
        <v>0</v>
      </c>
      <c r="Y34" s="306"/>
      <c r="Z34" s="305"/>
      <c r="AA34" s="229">
        <f t="shared" si="7"/>
        <v>0</v>
      </c>
      <c r="AB34" s="306"/>
      <c r="AC34" s="305"/>
      <c r="AD34" s="229">
        <f t="shared" si="8"/>
        <v>0</v>
      </c>
    </row>
    <row r="35" spans="1:30" s="18" customFormat="1">
      <c r="A35" s="219">
        <v>29</v>
      </c>
      <c r="B35" s="17" t="s">
        <v>302</v>
      </c>
      <c r="C35" s="279">
        <f t="shared" ref="C35:AD35" si="9">SUM(C7:C18,C28:C34)</f>
        <v>0</v>
      </c>
      <c r="D35" s="280">
        <f t="shared" si="9"/>
        <v>0</v>
      </c>
      <c r="E35" s="226">
        <f t="shared" si="9"/>
        <v>0</v>
      </c>
      <c r="F35" s="227">
        <f t="shared" si="9"/>
        <v>0</v>
      </c>
      <c r="G35" s="225">
        <f t="shared" si="9"/>
        <v>0</v>
      </c>
      <c r="H35" s="226">
        <f t="shared" si="9"/>
        <v>0</v>
      </c>
      <c r="I35" s="227">
        <f t="shared" si="9"/>
        <v>0</v>
      </c>
      <c r="J35" s="225">
        <f t="shared" si="9"/>
        <v>0</v>
      </c>
      <c r="K35" s="226">
        <f t="shared" si="9"/>
        <v>0</v>
      </c>
      <c r="L35" s="227">
        <f t="shared" si="9"/>
        <v>0</v>
      </c>
      <c r="M35" s="225">
        <f t="shared" si="9"/>
        <v>0</v>
      </c>
      <c r="N35" s="226">
        <f t="shared" si="9"/>
        <v>0</v>
      </c>
      <c r="O35" s="227">
        <f t="shared" si="9"/>
        <v>0</v>
      </c>
      <c r="P35" s="225">
        <f t="shared" si="9"/>
        <v>0</v>
      </c>
      <c r="Q35" s="226">
        <f t="shared" si="9"/>
        <v>0</v>
      </c>
      <c r="R35" s="227">
        <f t="shared" si="9"/>
        <v>0</v>
      </c>
      <c r="S35" s="225">
        <f t="shared" si="9"/>
        <v>0</v>
      </c>
      <c r="T35" s="226">
        <f t="shared" si="9"/>
        <v>0</v>
      </c>
      <c r="U35" s="227">
        <f t="shared" si="9"/>
        <v>0</v>
      </c>
      <c r="V35" s="225">
        <f t="shared" si="9"/>
        <v>0</v>
      </c>
      <c r="W35" s="226">
        <f t="shared" si="9"/>
        <v>0</v>
      </c>
      <c r="X35" s="227">
        <f t="shared" si="9"/>
        <v>0</v>
      </c>
      <c r="Y35" s="225">
        <f t="shared" si="9"/>
        <v>0</v>
      </c>
      <c r="Z35" s="226">
        <f t="shared" si="9"/>
        <v>0</v>
      </c>
      <c r="AA35" s="227">
        <f t="shared" si="9"/>
        <v>0</v>
      </c>
      <c r="AB35" s="225">
        <f t="shared" si="9"/>
        <v>0</v>
      </c>
      <c r="AC35" s="226">
        <f t="shared" si="9"/>
        <v>0</v>
      </c>
      <c r="AD35" s="227">
        <f t="shared" si="9"/>
        <v>0</v>
      </c>
    </row>
    <row r="36" spans="1:30" ht="15.75" customHeight="1">
      <c r="B36" s="675" t="s">
        <v>611</v>
      </c>
      <c r="C36" s="675"/>
      <c r="D36" s="675"/>
      <c r="E36" s="675"/>
      <c r="F36" s="675"/>
      <c r="G36" s="675"/>
      <c r="H36" s="675"/>
      <c r="I36" s="675"/>
      <c r="J36" s="675"/>
      <c r="K36" s="675"/>
      <c r="L36" s="675"/>
      <c r="M36" s="675"/>
      <c r="N36" s="675"/>
      <c r="O36" s="675"/>
      <c r="P36" s="675"/>
      <c r="Q36" s="675"/>
      <c r="R36" s="675"/>
      <c r="S36" s="675"/>
      <c r="T36" s="19"/>
      <c r="U36" s="19"/>
      <c r="V36" s="19"/>
      <c r="W36" s="19"/>
      <c r="X36" s="19"/>
      <c r="Y36" s="19"/>
      <c r="Z36" s="19"/>
      <c r="AA36" s="19"/>
      <c r="AB36" s="19"/>
      <c r="AC36" s="19"/>
      <c r="AD36" s="19"/>
    </row>
    <row r="39" spans="1:30">
      <c r="A39" s="10"/>
      <c r="B39" s="10"/>
      <c r="C39" s="10"/>
      <c r="D39" s="676" t="s">
        <v>400</v>
      </c>
      <c r="E39" s="677"/>
      <c r="F39" s="678"/>
      <c r="G39" s="676" t="s">
        <v>401</v>
      </c>
      <c r="H39" s="677"/>
      <c r="I39" s="678"/>
      <c r="J39" s="676" t="s">
        <v>402</v>
      </c>
      <c r="K39" s="677"/>
      <c r="L39" s="678"/>
      <c r="M39" s="676" t="s">
        <v>403</v>
      </c>
      <c r="N39" s="677"/>
      <c r="O39" s="678"/>
      <c r="P39" s="676" t="s">
        <v>404</v>
      </c>
      <c r="Q39" s="677"/>
      <c r="R39" s="678"/>
      <c r="S39" s="676" t="s">
        <v>961</v>
      </c>
      <c r="T39" s="677"/>
      <c r="U39" s="678"/>
      <c r="V39" s="676" t="s">
        <v>962</v>
      </c>
      <c r="W39" s="677"/>
      <c r="X39" s="678"/>
      <c r="Y39" s="676" t="s">
        <v>963</v>
      </c>
      <c r="Z39" s="677"/>
      <c r="AA39" s="678"/>
      <c r="AB39" s="676" t="s">
        <v>964</v>
      </c>
      <c r="AC39" s="677"/>
      <c r="AD39" s="678"/>
    </row>
    <row r="40" spans="1:30" ht="66" customHeight="1">
      <c r="A40" s="11"/>
      <c r="B40" s="11" t="s">
        <v>303</v>
      </c>
      <c r="C40" s="167" t="s">
        <v>609</v>
      </c>
      <c r="D40" s="12" t="s">
        <v>279</v>
      </c>
      <c r="E40" s="13" t="s">
        <v>280</v>
      </c>
      <c r="F40" s="14" t="s">
        <v>281</v>
      </c>
      <c r="G40" s="12" t="s">
        <v>279</v>
      </c>
      <c r="H40" s="13" t="s">
        <v>280</v>
      </c>
      <c r="I40" s="14" t="s">
        <v>281</v>
      </c>
      <c r="J40" s="12" t="s">
        <v>279</v>
      </c>
      <c r="K40" s="13" t="s">
        <v>280</v>
      </c>
      <c r="L40" s="14" t="s">
        <v>281</v>
      </c>
      <c r="M40" s="12" t="s">
        <v>279</v>
      </c>
      <c r="N40" s="13" t="s">
        <v>280</v>
      </c>
      <c r="O40" s="14" t="s">
        <v>281</v>
      </c>
      <c r="P40" s="12" t="s">
        <v>279</v>
      </c>
      <c r="Q40" s="13" t="s">
        <v>280</v>
      </c>
      <c r="R40" s="14" t="s">
        <v>281</v>
      </c>
      <c r="S40" s="12" t="s">
        <v>279</v>
      </c>
      <c r="T40" s="13" t="s">
        <v>280</v>
      </c>
      <c r="U40" s="14" t="s">
        <v>281</v>
      </c>
      <c r="V40" s="12" t="s">
        <v>279</v>
      </c>
      <c r="W40" s="13" t="s">
        <v>280</v>
      </c>
      <c r="X40" s="14" t="s">
        <v>281</v>
      </c>
      <c r="Y40" s="12" t="s">
        <v>279</v>
      </c>
      <c r="Z40" s="13" t="s">
        <v>280</v>
      </c>
      <c r="AA40" s="14" t="s">
        <v>281</v>
      </c>
      <c r="AB40" s="12" t="s">
        <v>279</v>
      </c>
      <c r="AC40" s="13" t="s">
        <v>280</v>
      </c>
      <c r="AD40" s="14" t="s">
        <v>281</v>
      </c>
    </row>
    <row r="41" spans="1:30">
      <c r="A41" s="221">
        <v>1</v>
      </c>
      <c r="B41" s="309" t="s">
        <v>618</v>
      </c>
      <c r="C41" s="15"/>
      <c r="D41" s="306"/>
      <c r="E41" s="305"/>
      <c r="F41" s="229">
        <f t="shared" ref="F41:F68" si="10">SUM(D41:E41)</f>
        <v>0</v>
      </c>
      <c r="G41" s="306"/>
      <c r="H41" s="305"/>
      <c r="I41" s="229">
        <f t="shared" ref="I41:I68" si="11">SUM(G41:H41)</f>
        <v>0</v>
      </c>
      <c r="J41" s="306"/>
      <c r="K41" s="305"/>
      <c r="L41" s="229">
        <f t="shared" ref="L41:L68" si="12">SUM(J41:K41)</f>
        <v>0</v>
      </c>
      <c r="M41" s="306"/>
      <c r="N41" s="305"/>
      <c r="O41" s="229">
        <f t="shared" ref="O41:O68" si="13">SUM(M41:N41)</f>
        <v>0</v>
      </c>
      <c r="P41" s="306"/>
      <c r="Q41" s="305"/>
      <c r="R41" s="229">
        <f t="shared" ref="R41:R68" si="14">SUM(P41:Q41)</f>
        <v>0</v>
      </c>
      <c r="S41" s="306"/>
      <c r="T41" s="305"/>
      <c r="U41" s="229">
        <f t="shared" ref="U41:U68" si="15">SUM(S41:T41)</f>
        <v>0</v>
      </c>
      <c r="V41" s="306"/>
      <c r="W41" s="305"/>
      <c r="X41" s="229">
        <f t="shared" ref="X41:X68" si="16">SUM(V41:W41)</f>
        <v>0</v>
      </c>
      <c r="Y41" s="306"/>
      <c r="Z41" s="305"/>
      <c r="AA41" s="229">
        <f t="shared" ref="AA41:AA68" si="17">SUM(Y41:Z41)</f>
        <v>0</v>
      </c>
      <c r="AB41" s="306"/>
      <c r="AC41" s="305"/>
      <c r="AD41" s="229">
        <f t="shared" ref="AD41:AD68" si="18">SUM(AB41:AC41)</f>
        <v>0</v>
      </c>
    </row>
    <row r="42" spans="1:30">
      <c r="A42" s="220">
        <v>2</v>
      </c>
      <c r="B42" s="308" t="s">
        <v>282</v>
      </c>
      <c r="C42" s="15"/>
      <c r="D42" s="306"/>
      <c r="E42" s="305"/>
      <c r="F42" s="229">
        <f t="shared" si="10"/>
        <v>0</v>
      </c>
      <c r="G42" s="306"/>
      <c r="H42" s="305"/>
      <c r="I42" s="229">
        <f t="shared" si="11"/>
        <v>0</v>
      </c>
      <c r="J42" s="306"/>
      <c r="K42" s="305"/>
      <c r="L42" s="229">
        <f t="shared" si="12"/>
        <v>0</v>
      </c>
      <c r="M42" s="306"/>
      <c r="N42" s="305"/>
      <c r="O42" s="229">
        <f t="shared" si="13"/>
        <v>0</v>
      </c>
      <c r="P42" s="306"/>
      <c r="Q42" s="305"/>
      <c r="R42" s="229">
        <f t="shared" si="14"/>
        <v>0</v>
      </c>
      <c r="S42" s="306"/>
      <c r="T42" s="305"/>
      <c r="U42" s="229">
        <f t="shared" si="15"/>
        <v>0</v>
      </c>
      <c r="V42" s="306"/>
      <c r="W42" s="305"/>
      <c r="X42" s="229">
        <f t="shared" si="16"/>
        <v>0</v>
      </c>
      <c r="Y42" s="306"/>
      <c r="Z42" s="305"/>
      <c r="AA42" s="229">
        <f t="shared" si="17"/>
        <v>0</v>
      </c>
      <c r="AB42" s="306"/>
      <c r="AC42" s="305"/>
      <c r="AD42" s="229">
        <f t="shared" si="18"/>
        <v>0</v>
      </c>
    </row>
    <row r="43" spans="1:30">
      <c r="A43" s="220">
        <v>3</v>
      </c>
      <c r="B43" s="308" t="s">
        <v>283</v>
      </c>
      <c r="C43" s="15"/>
      <c r="D43" s="306"/>
      <c r="E43" s="305"/>
      <c r="F43" s="229">
        <f t="shared" si="10"/>
        <v>0</v>
      </c>
      <c r="G43" s="306"/>
      <c r="H43" s="305"/>
      <c r="I43" s="229">
        <f t="shared" si="11"/>
        <v>0</v>
      </c>
      <c r="J43" s="306"/>
      <c r="K43" s="305"/>
      <c r="L43" s="229">
        <f t="shared" si="12"/>
        <v>0</v>
      </c>
      <c r="M43" s="306"/>
      <c r="N43" s="305"/>
      <c r="O43" s="229">
        <f t="shared" si="13"/>
        <v>0</v>
      </c>
      <c r="P43" s="306"/>
      <c r="Q43" s="305"/>
      <c r="R43" s="229">
        <f t="shared" si="14"/>
        <v>0</v>
      </c>
      <c r="S43" s="306"/>
      <c r="T43" s="305"/>
      <c r="U43" s="229">
        <f t="shared" si="15"/>
        <v>0</v>
      </c>
      <c r="V43" s="306"/>
      <c r="W43" s="305"/>
      <c r="X43" s="229">
        <f t="shared" si="16"/>
        <v>0</v>
      </c>
      <c r="Y43" s="306"/>
      <c r="Z43" s="305"/>
      <c r="AA43" s="229">
        <f t="shared" si="17"/>
        <v>0</v>
      </c>
      <c r="AB43" s="306"/>
      <c r="AC43" s="305"/>
      <c r="AD43" s="229">
        <f t="shared" si="18"/>
        <v>0</v>
      </c>
    </row>
    <row r="44" spans="1:30">
      <c r="A44" s="220">
        <v>4</v>
      </c>
      <c r="B44" s="308" t="s">
        <v>284</v>
      </c>
      <c r="C44" s="15"/>
      <c r="D44" s="306"/>
      <c r="E44" s="305"/>
      <c r="F44" s="229">
        <f t="shared" si="10"/>
        <v>0</v>
      </c>
      <c r="G44" s="306"/>
      <c r="H44" s="305"/>
      <c r="I44" s="229">
        <f t="shared" si="11"/>
        <v>0</v>
      </c>
      <c r="J44" s="306"/>
      <c r="K44" s="305"/>
      <c r="L44" s="229">
        <f t="shared" si="12"/>
        <v>0</v>
      </c>
      <c r="M44" s="306"/>
      <c r="N44" s="305"/>
      <c r="O44" s="229">
        <f t="shared" si="13"/>
        <v>0</v>
      </c>
      <c r="P44" s="306"/>
      <c r="Q44" s="305"/>
      <c r="R44" s="229">
        <f t="shared" si="14"/>
        <v>0</v>
      </c>
      <c r="S44" s="306"/>
      <c r="T44" s="305"/>
      <c r="U44" s="229">
        <f t="shared" si="15"/>
        <v>0</v>
      </c>
      <c r="V44" s="306"/>
      <c r="W44" s="305"/>
      <c r="X44" s="229">
        <f t="shared" si="16"/>
        <v>0</v>
      </c>
      <c r="Y44" s="306"/>
      <c r="Z44" s="305"/>
      <c r="AA44" s="229">
        <f t="shared" si="17"/>
        <v>0</v>
      </c>
      <c r="AB44" s="306"/>
      <c r="AC44" s="305"/>
      <c r="AD44" s="229">
        <f t="shared" si="18"/>
        <v>0</v>
      </c>
    </row>
    <row r="45" spans="1:30">
      <c r="A45" s="220">
        <v>5</v>
      </c>
      <c r="B45" s="308" t="s">
        <v>285</v>
      </c>
      <c r="C45" s="15"/>
      <c r="D45" s="306"/>
      <c r="E45" s="305"/>
      <c r="F45" s="229">
        <f t="shared" si="10"/>
        <v>0</v>
      </c>
      <c r="G45" s="306"/>
      <c r="H45" s="305"/>
      <c r="I45" s="229">
        <f t="shared" si="11"/>
        <v>0</v>
      </c>
      <c r="J45" s="306"/>
      <c r="K45" s="305"/>
      <c r="L45" s="229">
        <f t="shared" si="12"/>
        <v>0</v>
      </c>
      <c r="M45" s="306"/>
      <c r="N45" s="305"/>
      <c r="O45" s="229">
        <f t="shared" si="13"/>
        <v>0</v>
      </c>
      <c r="P45" s="306"/>
      <c r="Q45" s="305"/>
      <c r="R45" s="229">
        <f t="shared" si="14"/>
        <v>0</v>
      </c>
      <c r="S45" s="306"/>
      <c r="T45" s="305"/>
      <c r="U45" s="229">
        <f t="shared" si="15"/>
        <v>0</v>
      </c>
      <c r="V45" s="306"/>
      <c r="W45" s="305"/>
      <c r="X45" s="229">
        <f t="shared" si="16"/>
        <v>0</v>
      </c>
      <c r="Y45" s="306"/>
      <c r="Z45" s="305"/>
      <c r="AA45" s="229">
        <f t="shared" si="17"/>
        <v>0</v>
      </c>
      <c r="AB45" s="306"/>
      <c r="AC45" s="305"/>
      <c r="AD45" s="229">
        <f t="shared" si="18"/>
        <v>0</v>
      </c>
    </row>
    <row r="46" spans="1:30">
      <c r="A46" s="220">
        <v>6</v>
      </c>
      <c r="B46" s="308" t="s">
        <v>286</v>
      </c>
      <c r="C46" s="15"/>
      <c r="D46" s="306"/>
      <c r="E46" s="305"/>
      <c r="F46" s="229">
        <f t="shared" si="10"/>
        <v>0</v>
      </c>
      <c r="G46" s="306"/>
      <c r="H46" s="305"/>
      <c r="I46" s="229">
        <f t="shared" si="11"/>
        <v>0</v>
      </c>
      <c r="J46" s="306"/>
      <c r="K46" s="305"/>
      <c r="L46" s="229">
        <f t="shared" si="12"/>
        <v>0</v>
      </c>
      <c r="M46" s="306"/>
      <c r="N46" s="305"/>
      <c r="O46" s="229">
        <f t="shared" si="13"/>
        <v>0</v>
      </c>
      <c r="P46" s="306"/>
      <c r="Q46" s="305"/>
      <c r="R46" s="229">
        <f t="shared" si="14"/>
        <v>0</v>
      </c>
      <c r="S46" s="306"/>
      <c r="T46" s="305"/>
      <c r="U46" s="229">
        <f t="shared" si="15"/>
        <v>0</v>
      </c>
      <c r="V46" s="306"/>
      <c r="W46" s="305"/>
      <c r="X46" s="229">
        <f t="shared" si="16"/>
        <v>0</v>
      </c>
      <c r="Y46" s="306"/>
      <c r="Z46" s="305"/>
      <c r="AA46" s="229">
        <f t="shared" si="17"/>
        <v>0</v>
      </c>
      <c r="AB46" s="306"/>
      <c r="AC46" s="305"/>
      <c r="AD46" s="229">
        <f t="shared" si="18"/>
        <v>0</v>
      </c>
    </row>
    <row r="47" spans="1:30">
      <c r="A47" s="220">
        <v>7</v>
      </c>
      <c r="B47" s="308" t="s">
        <v>287</v>
      </c>
      <c r="C47" s="16"/>
      <c r="D47" s="306"/>
      <c r="E47" s="305"/>
      <c r="F47" s="229">
        <f t="shared" si="10"/>
        <v>0</v>
      </c>
      <c r="G47" s="306"/>
      <c r="H47" s="305"/>
      <c r="I47" s="229">
        <f t="shared" si="11"/>
        <v>0</v>
      </c>
      <c r="J47" s="306"/>
      <c r="K47" s="305"/>
      <c r="L47" s="229">
        <f t="shared" si="12"/>
        <v>0</v>
      </c>
      <c r="M47" s="306"/>
      <c r="N47" s="305"/>
      <c r="O47" s="229">
        <f t="shared" si="13"/>
        <v>0</v>
      </c>
      <c r="P47" s="306"/>
      <c r="Q47" s="305"/>
      <c r="R47" s="229">
        <f t="shared" si="14"/>
        <v>0</v>
      </c>
      <c r="S47" s="306"/>
      <c r="T47" s="305"/>
      <c r="U47" s="229">
        <f t="shared" si="15"/>
        <v>0</v>
      </c>
      <c r="V47" s="306"/>
      <c r="W47" s="305"/>
      <c r="X47" s="229">
        <f t="shared" si="16"/>
        <v>0</v>
      </c>
      <c r="Y47" s="306"/>
      <c r="Z47" s="305"/>
      <c r="AA47" s="229">
        <f t="shared" si="17"/>
        <v>0</v>
      </c>
      <c r="AB47" s="306"/>
      <c r="AC47" s="305"/>
      <c r="AD47" s="229">
        <f t="shared" si="18"/>
        <v>0</v>
      </c>
    </row>
    <row r="48" spans="1:30">
      <c r="A48" s="220">
        <v>8</v>
      </c>
      <c r="B48" s="308" t="s">
        <v>288</v>
      </c>
      <c r="C48" s="16"/>
      <c r="D48" s="306"/>
      <c r="E48" s="305"/>
      <c r="F48" s="229">
        <f t="shared" si="10"/>
        <v>0</v>
      </c>
      <c r="G48" s="306"/>
      <c r="H48" s="305"/>
      <c r="I48" s="229">
        <f t="shared" si="11"/>
        <v>0</v>
      </c>
      <c r="J48" s="306"/>
      <c r="K48" s="305"/>
      <c r="L48" s="229">
        <f t="shared" si="12"/>
        <v>0</v>
      </c>
      <c r="M48" s="306"/>
      <c r="N48" s="305"/>
      <c r="O48" s="229">
        <f t="shared" si="13"/>
        <v>0</v>
      </c>
      <c r="P48" s="306"/>
      <c r="Q48" s="305"/>
      <c r="R48" s="229">
        <f t="shared" si="14"/>
        <v>0</v>
      </c>
      <c r="S48" s="306"/>
      <c r="T48" s="305"/>
      <c r="U48" s="229">
        <f t="shared" si="15"/>
        <v>0</v>
      </c>
      <c r="V48" s="306"/>
      <c r="W48" s="305"/>
      <c r="X48" s="229">
        <f t="shared" si="16"/>
        <v>0</v>
      </c>
      <c r="Y48" s="306"/>
      <c r="Z48" s="305"/>
      <c r="AA48" s="229">
        <f t="shared" si="17"/>
        <v>0</v>
      </c>
      <c r="AB48" s="306"/>
      <c r="AC48" s="305"/>
      <c r="AD48" s="229">
        <f t="shared" si="18"/>
        <v>0</v>
      </c>
    </row>
    <row r="49" spans="1:30">
      <c r="A49" s="220">
        <v>9</v>
      </c>
      <c r="B49" s="308" t="s">
        <v>289</v>
      </c>
      <c r="C49" s="16"/>
      <c r="D49" s="306"/>
      <c r="E49" s="305"/>
      <c r="F49" s="229">
        <f t="shared" si="10"/>
        <v>0</v>
      </c>
      <c r="G49" s="306"/>
      <c r="H49" s="305"/>
      <c r="I49" s="229">
        <f t="shared" si="11"/>
        <v>0</v>
      </c>
      <c r="J49" s="306"/>
      <c r="K49" s="305"/>
      <c r="L49" s="229">
        <f t="shared" si="12"/>
        <v>0</v>
      </c>
      <c r="M49" s="306"/>
      <c r="N49" s="305"/>
      <c r="O49" s="229">
        <f t="shared" si="13"/>
        <v>0</v>
      </c>
      <c r="P49" s="306"/>
      <c r="Q49" s="305"/>
      <c r="R49" s="229">
        <f t="shared" si="14"/>
        <v>0</v>
      </c>
      <c r="S49" s="306"/>
      <c r="T49" s="305"/>
      <c r="U49" s="229">
        <f t="shared" si="15"/>
        <v>0</v>
      </c>
      <c r="V49" s="306"/>
      <c r="W49" s="305"/>
      <c r="X49" s="229">
        <f t="shared" si="16"/>
        <v>0</v>
      </c>
      <c r="Y49" s="306"/>
      <c r="Z49" s="305"/>
      <c r="AA49" s="229">
        <f t="shared" si="17"/>
        <v>0</v>
      </c>
      <c r="AB49" s="306"/>
      <c r="AC49" s="305"/>
      <c r="AD49" s="229">
        <f t="shared" si="18"/>
        <v>0</v>
      </c>
    </row>
    <row r="50" spans="1:30">
      <c r="A50" s="220">
        <v>10</v>
      </c>
      <c r="B50" s="308" t="s">
        <v>617</v>
      </c>
      <c r="C50" s="16"/>
      <c r="D50" s="306"/>
      <c r="E50" s="305"/>
      <c r="F50" s="229">
        <f t="shared" si="10"/>
        <v>0</v>
      </c>
      <c r="G50" s="306"/>
      <c r="H50" s="305"/>
      <c r="I50" s="229">
        <f t="shared" si="11"/>
        <v>0</v>
      </c>
      <c r="J50" s="306"/>
      <c r="K50" s="305"/>
      <c r="L50" s="229">
        <f t="shared" si="12"/>
        <v>0</v>
      </c>
      <c r="M50" s="306"/>
      <c r="N50" s="305"/>
      <c r="O50" s="229">
        <f t="shared" si="13"/>
        <v>0</v>
      </c>
      <c r="P50" s="306"/>
      <c r="Q50" s="305"/>
      <c r="R50" s="229">
        <f t="shared" si="14"/>
        <v>0</v>
      </c>
      <c r="S50" s="306"/>
      <c r="T50" s="305"/>
      <c r="U50" s="229">
        <f t="shared" si="15"/>
        <v>0</v>
      </c>
      <c r="V50" s="306"/>
      <c r="W50" s="305"/>
      <c r="X50" s="229">
        <f t="shared" si="16"/>
        <v>0</v>
      </c>
      <c r="Y50" s="306"/>
      <c r="Z50" s="305"/>
      <c r="AA50" s="229">
        <f t="shared" si="17"/>
        <v>0</v>
      </c>
      <c r="AB50" s="306"/>
      <c r="AC50" s="305"/>
      <c r="AD50" s="229">
        <f t="shared" si="18"/>
        <v>0</v>
      </c>
    </row>
    <row r="51" spans="1:30">
      <c r="A51" s="220">
        <v>11</v>
      </c>
      <c r="B51" s="308" t="s">
        <v>616</v>
      </c>
      <c r="C51" s="15"/>
      <c r="D51" s="306"/>
      <c r="E51" s="305"/>
      <c r="F51" s="229">
        <f t="shared" si="10"/>
        <v>0</v>
      </c>
      <c r="G51" s="306"/>
      <c r="H51" s="305"/>
      <c r="I51" s="229">
        <f t="shared" si="11"/>
        <v>0</v>
      </c>
      <c r="J51" s="306"/>
      <c r="K51" s="305"/>
      <c r="L51" s="229">
        <f t="shared" si="12"/>
        <v>0</v>
      </c>
      <c r="M51" s="306"/>
      <c r="N51" s="305"/>
      <c r="O51" s="229">
        <f t="shared" si="13"/>
        <v>0</v>
      </c>
      <c r="P51" s="306"/>
      <c r="Q51" s="305"/>
      <c r="R51" s="229">
        <f t="shared" si="14"/>
        <v>0</v>
      </c>
      <c r="S51" s="306"/>
      <c r="T51" s="305"/>
      <c r="U51" s="229">
        <f t="shared" si="15"/>
        <v>0</v>
      </c>
      <c r="V51" s="306"/>
      <c r="W51" s="305"/>
      <c r="X51" s="229">
        <f t="shared" si="16"/>
        <v>0</v>
      </c>
      <c r="Y51" s="306"/>
      <c r="Z51" s="305"/>
      <c r="AA51" s="229">
        <f t="shared" si="17"/>
        <v>0</v>
      </c>
      <c r="AB51" s="306"/>
      <c r="AC51" s="305"/>
      <c r="AD51" s="229">
        <f t="shared" si="18"/>
        <v>0</v>
      </c>
    </row>
    <row r="52" spans="1:30">
      <c r="A52" s="220">
        <v>12</v>
      </c>
      <c r="B52" s="308" t="s">
        <v>615</v>
      </c>
      <c r="C52" s="278">
        <f>SUM(C53:C61)</f>
        <v>0</v>
      </c>
      <c r="D52" s="230">
        <f>SUM(D53:D61)</f>
        <v>0</v>
      </c>
      <c r="E52" s="228">
        <f>SUM(E53:E61)</f>
        <v>0</v>
      </c>
      <c r="F52" s="229">
        <f t="shared" si="10"/>
        <v>0</v>
      </c>
      <c r="G52" s="230">
        <f>SUM(G53:G61)</f>
        <v>0</v>
      </c>
      <c r="H52" s="228">
        <f>SUM(H53:H61)</f>
        <v>0</v>
      </c>
      <c r="I52" s="229">
        <f t="shared" si="11"/>
        <v>0</v>
      </c>
      <c r="J52" s="230">
        <f>SUM(J53:J61)</f>
        <v>0</v>
      </c>
      <c r="K52" s="228">
        <f>SUM(K53:K61)</f>
        <v>0</v>
      </c>
      <c r="L52" s="229">
        <f t="shared" si="12"/>
        <v>0</v>
      </c>
      <c r="M52" s="230">
        <f>SUM(M53:M61)</f>
        <v>0</v>
      </c>
      <c r="N52" s="228">
        <f>SUM(N53:N61)</f>
        <v>0</v>
      </c>
      <c r="O52" s="229">
        <f t="shared" si="13"/>
        <v>0</v>
      </c>
      <c r="P52" s="230">
        <f>SUM(P53:P61)</f>
        <v>0</v>
      </c>
      <c r="Q52" s="228">
        <f>SUM(Q53:Q61)</f>
        <v>0</v>
      </c>
      <c r="R52" s="229">
        <f t="shared" si="14"/>
        <v>0</v>
      </c>
      <c r="S52" s="230">
        <f>SUM(S53:S61)</f>
        <v>0</v>
      </c>
      <c r="T52" s="228">
        <f>SUM(T53:T61)</f>
        <v>0</v>
      </c>
      <c r="U52" s="229">
        <f t="shared" si="15"/>
        <v>0</v>
      </c>
      <c r="V52" s="230">
        <f>SUM(V53:V61)</f>
        <v>0</v>
      </c>
      <c r="W52" s="228">
        <f>SUM(W53:W61)</f>
        <v>0</v>
      </c>
      <c r="X52" s="229">
        <f t="shared" si="16"/>
        <v>0</v>
      </c>
      <c r="Y52" s="230">
        <f>SUM(Y53:Y61)</f>
        <v>0</v>
      </c>
      <c r="Z52" s="228">
        <f>SUM(Z53:Z61)</f>
        <v>0</v>
      </c>
      <c r="AA52" s="229">
        <f t="shared" si="17"/>
        <v>0</v>
      </c>
      <c r="AB52" s="230">
        <f>SUM(AB53:AB61)</f>
        <v>0</v>
      </c>
      <c r="AC52" s="228">
        <f>SUM(AC53:AC61)</f>
        <v>0</v>
      </c>
      <c r="AD52" s="229">
        <f t="shared" si="18"/>
        <v>0</v>
      </c>
    </row>
    <row r="53" spans="1:30">
      <c r="A53" s="220">
        <v>13</v>
      </c>
      <c r="B53" s="16" t="s">
        <v>290</v>
      </c>
      <c r="C53" s="15"/>
      <c r="D53" s="306"/>
      <c r="E53" s="305"/>
      <c r="F53" s="229">
        <f t="shared" si="10"/>
        <v>0</v>
      </c>
      <c r="G53" s="306"/>
      <c r="H53" s="305"/>
      <c r="I53" s="229">
        <f t="shared" si="11"/>
        <v>0</v>
      </c>
      <c r="J53" s="306"/>
      <c r="K53" s="305"/>
      <c r="L53" s="229">
        <f t="shared" si="12"/>
        <v>0</v>
      </c>
      <c r="M53" s="306"/>
      <c r="N53" s="305"/>
      <c r="O53" s="229">
        <f t="shared" si="13"/>
        <v>0</v>
      </c>
      <c r="P53" s="306"/>
      <c r="Q53" s="305"/>
      <c r="R53" s="229">
        <f t="shared" si="14"/>
        <v>0</v>
      </c>
      <c r="S53" s="306"/>
      <c r="T53" s="305"/>
      <c r="U53" s="229">
        <f t="shared" si="15"/>
        <v>0</v>
      </c>
      <c r="V53" s="306"/>
      <c r="W53" s="305"/>
      <c r="X53" s="229">
        <f t="shared" si="16"/>
        <v>0</v>
      </c>
      <c r="Y53" s="306"/>
      <c r="Z53" s="305"/>
      <c r="AA53" s="229">
        <f t="shared" si="17"/>
        <v>0</v>
      </c>
      <c r="AB53" s="306"/>
      <c r="AC53" s="305"/>
      <c r="AD53" s="229">
        <f t="shared" si="18"/>
        <v>0</v>
      </c>
    </row>
    <row r="54" spans="1:30">
      <c r="A54" s="220">
        <v>14</v>
      </c>
      <c r="B54" s="16" t="s">
        <v>291</v>
      </c>
      <c r="C54" s="15"/>
      <c r="D54" s="306"/>
      <c r="E54" s="305"/>
      <c r="F54" s="229">
        <f t="shared" si="10"/>
        <v>0</v>
      </c>
      <c r="G54" s="306"/>
      <c r="H54" s="305"/>
      <c r="I54" s="229">
        <f t="shared" si="11"/>
        <v>0</v>
      </c>
      <c r="J54" s="306"/>
      <c r="K54" s="305"/>
      <c r="L54" s="229">
        <f t="shared" si="12"/>
        <v>0</v>
      </c>
      <c r="M54" s="306"/>
      <c r="N54" s="305"/>
      <c r="O54" s="229">
        <f t="shared" si="13"/>
        <v>0</v>
      </c>
      <c r="P54" s="306"/>
      <c r="Q54" s="305"/>
      <c r="R54" s="229">
        <f t="shared" si="14"/>
        <v>0</v>
      </c>
      <c r="S54" s="306"/>
      <c r="T54" s="305"/>
      <c r="U54" s="229">
        <f t="shared" si="15"/>
        <v>0</v>
      </c>
      <c r="V54" s="306"/>
      <c r="W54" s="305"/>
      <c r="X54" s="229">
        <f t="shared" si="16"/>
        <v>0</v>
      </c>
      <c r="Y54" s="306"/>
      <c r="Z54" s="305"/>
      <c r="AA54" s="229">
        <f t="shared" si="17"/>
        <v>0</v>
      </c>
      <c r="AB54" s="306"/>
      <c r="AC54" s="305"/>
      <c r="AD54" s="229">
        <f t="shared" si="18"/>
        <v>0</v>
      </c>
    </row>
    <row r="55" spans="1:30">
      <c r="A55" s="220">
        <v>15</v>
      </c>
      <c r="B55" s="16" t="s">
        <v>292</v>
      </c>
      <c r="C55" s="15"/>
      <c r="D55" s="306"/>
      <c r="E55" s="305"/>
      <c r="F55" s="229">
        <f t="shared" si="10"/>
        <v>0</v>
      </c>
      <c r="G55" s="306"/>
      <c r="H55" s="305"/>
      <c r="I55" s="229">
        <f t="shared" si="11"/>
        <v>0</v>
      </c>
      <c r="J55" s="306"/>
      <c r="K55" s="305"/>
      <c r="L55" s="229">
        <f t="shared" si="12"/>
        <v>0</v>
      </c>
      <c r="M55" s="306"/>
      <c r="N55" s="305"/>
      <c r="O55" s="229">
        <f t="shared" si="13"/>
        <v>0</v>
      </c>
      <c r="P55" s="306"/>
      <c r="Q55" s="305"/>
      <c r="R55" s="229">
        <f t="shared" si="14"/>
        <v>0</v>
      </c>
      <c r="S55" s="306"/>
      <c r="T55" s="305"/>
      <c r="U55" s="229">
        <f t="shared" si="15"/>
        <v>0</v>
      </c>
      <c r="V55" s="306"/>
      <c r="W55" s="305"/>
      <c r="X55" s="229">
        <f t="shared" si="16"/>
        <v>0</v>
      </c>
      <c r="Y55" s="306"/>
      <c r="Z55" s="305"/>
      <c r="AA55" s="229">
        <f t="shared" si="17"/>
        <v>0</v>
      </c>
      <c r="AB55" s="306"/>
      <c r="AC55" s="305"/>
      <c r="AD55" s="229">
        <f t="shared" si="18"/>
        <v>0</v>
      </c>
    </row>
    <row r="56" spans="1:30">
      <c r="A56" s="220">
        <v>16</v>
      </c>
      <c r="B56" s="16" t="s">
        <v>293</v>
      </c>
      <c r="C56" s="15"/>
      <c r="D56" s="306"/>
      <c r="E56" s="305"/>
      <c r="F56" s="229">
        <f t="shared" si="10"/>
        <v>0</v>
      </c>
      <c r="G56" s="306"/>
      <c r="H56" s="305"/>
      <c r="I56" s="229">
        <f t="shared" si="11"/>
        <v>0</v>
      </c>
      <c r="J56" s="306"/>
      <c r="K56" s="305"/>
      <c r="L56" s="229">
        <f t="shared" si="12"/>
        <v>0</v>
      </c>
      <c r="M56" s="306"/>
      <c r="N56" s="305"/>
      <c r="O56" s="229">
        <f t="shared" si="13"/>
        <v>0</v>
      </c>
      <c r="P56" s="306"/>
      <c r="Q56" s="305"/>
      <c r="R56" s="229">
        <f t="shared" si="14"/>
        <v>0</v>
      </c>
      <c r="S56" s="306"/>
      <c r="T56" s="305"/>
      <c r="U56" s="229">
        <f t="shared" si="15"/>
        <v>0</v>
      </c>
      <c r="V56" s="306"/>
      <c r="W56" s="305"/>
      <c r="X56" s="229">
        <f t="shared" si="16"/>
        <v>0</v>
      </c>
      <c r="Y56" s="306"/>
      <c r="Z56" s="305"/>
      <c r="AA56" s="229">
        <f t="shared" si="17"/>
        <v>0</v>
      </c>
      <c r="AB56" s="306"/>
      <c r="AC56" s="305"/>
      <c r="AD56" s="229">
        <f t="shared" si="18"/>
        <v>0</v>
      </c>
    </row>
    <row r="57" spans="1:30">
      <c r="A57" s="220">
        <v>17</v>
      </c>
      <c r="B57" s="16" t="s">
        <v>294</v>
      </c>
      <c r="C57" s="15"/>
      <c r="D57" s="306"/>
      <c r="E57" s="305"/>
      <c r="F57" s="229">
        <f t="shared" si="10"/>
        <v>0</v>
      </c>
      <c r="G57" s="306"/>
      <c r="H57" s="305"/>
      <c r="I57" s="229">
        <f t="shared" si="11"/>
        <v>0</v>
      </c>
      <c r="J57" s="306"/>
      <c r="K57" s="305"/>
      <c r="L57" s="229">
        <f t="shared" si="12"/>
        <v>0</v>
      </c>
      <c r="M57" s="306"/>
      <c r="N57" s="305"/>
      <c r="O57" s="229">
        <f t="shared" si="13"/>
        <v>0</v>
      </c>
      <c r="P57" s="306"/>
      <c r="Q57" s="305"/>
      <c r="R57" s="229">
        <f t="shared" si="14"/>
        <v>0</v>
      </c>
      <c r="S57" s="306"/>
      <c r="T57" s="305"/>
      <c r="U57" s="229">
        <f t="shared" si="15"/>
        <v>0</v>
      </c>
      <c r="V57" s="306"/>
      <c r="W57" s="305"/>
      <c r="X57" s="229">
        <f t="shared" si="16"/>
        <v>0</v>
      </c>
      <c r="Y57" s="306"/>
      <c r="Z57" s="305"/>
      <c r="AA57" s="229">
        <f t="shared" si="17"/>
        <v>0</v>
      </c>
      <c r="AB57" s="306"/>
      <c r="AC57" s="305"/>
      <c r="AD57" s="229">
        <f t="shared" si="18"/>
        <v>0</v>
      </c>
    </row>
    <row r="58" spans="1:30">
      <c r="A58" s="220">
        <v>18</v>
      </c>
      <c r="B58" s="16" t="s">
        <v>295</v>
      </c>
      <c r="C58" s="15"/>
      <c r="D58" s="306"/>
      <c r="E58" s="305"/>
      <c r="F58" s="229">
        <f t="shared" si="10"/>
        <v>0</v>
      </c>
      <c r="G58" s="306"/>
      <c r="H58" s="305"/>
      <c r="I58" s="229">
        <f t="shared" si="11"/>
        <v>0</v>
      </c>
      <c r="J58" s="306"/>
      <c r="K58" s="305"/>
      <c r="L58" s="229">
        <f t="shared" si="12"/>
        <v>0</v>
      </c>
      <c r="M58" s="306"/>
      <c r="N58" s="305"/>
      <c r="O58" s="229">
        <f t="shared" si="13"/>
        <v>0</v>
      </c>
      <c r="P58" s="306"/>
      <c r="Q58" s="305"/>
      <c r="R58" s="229">
        <f t="shared" si="14"/>
        <v>0</v>
      </c>
      <c r="S58" s="306"/>
      <c r="T58" s="305"/>
      <c r="U58" s="229">
        <f t="shared" si="15"/>
        <v>0</v>
      </c>
      <c r="V58" s="306"/>
      <c r="W58" s="305"/>
      <c r="X58" s="229">
        <f t="shared" si="16"/>
        <v>0</v>
      </c>
      <c r="Y58" s="306"/>
      <c r="Z58" s="305"/>
      <c r="AA58" s="229">
        <f t="shared" si="17"/>
        <v>0</v>
      </c>
      <c r="AB58" s="306"/>
      <c r="AC58" s="305"/>
      <c r="AD58" s="229">
        <f t="shared" si="18"/>
        <v>0</v>
      </c>
    </row>
    <row r="59" spans="1:30">
      <c r="A59" s="220">
        <v>19</v>
      </c>
      <c r="B59" s="16" t="s">
        <v>296</v>
      </c>
      <c r="C59" s="15"/>
      <c r="D59" s="306"/>
      <c r="E59" s="305"/>
      <c r="F59" s="229">
        <f t="shared" si="10"/>
        <v>0</v>
      </c>
      <c r="G59" s="306"/>
      <c r="H59" s="305"/>
      <c r="I59" s="229">
        <f t="shared" si="11"/>
        <v>0</v>
      </c>
      <c r="J59" s="306"/>
      <c r="K59" s="305"/>
      <c r="L59" s="229">
        <f t="shared" si="12"/>
        <v>0</v>
      </c>
      <c r="M59" s="306"/>
      <c r="N59" s="305"/>
      <c r="O59" s="229">
        <f t="shared" si="13"/>
        <v>0</v>
      </c>
      <c r="P59" s="306"/>
      <c r="Q59" s="305"/>
      <c r="R59" s="229">
        <f t="shared" si="14"/>
        <v>0</v>
      </c>
      <c r="S59" s="306"/>
      <c r="T59" s="305"/>
      <c r="U59" s="229">
        <f t="shared" si="15"/>
        <v>0</v>
      </c>
      <c r="V59" s="306"/>
      <c r="W59" s="305"/>
      <c r="X59" s="229">
        <f t="shared" si="16"/>
        <v>0</v>
      </c>
      <c r="Y59" s="306"/>
      <c r="Z59" s="305"/>
      <c r="AA59" s="229">
        <f t="shared" si="17"/>
        <v>0</v>
      </c>
      <c r="AB59" s="306"/>
      <c r="AC59" s="305"/>
      <c r="AD59" s="229">
        <f t="shared" si="18"/>
        <v>0</v>
      </c>
    </row>
    <row r="60" spans="1:30">
      <c r="A60" s="220">
        <v>20</v>
      </c>
      <c r="B60" s="16" t="s">
        <v>297</v>
      </c>
      <c r="C60" s="15"/>
      <c r="D60" s="306"/>
      <c r="E60" s="305"/>
      <c r="F60" s="229">
        <f t="shared" si="10"/>
        <v>0</v>
      </c>
      <c r="G60" s="306"/>
      <c r="H60" s="305"/>
      <c r="I60" s="229">
        <f t="shared" si="11"/>
        <v>0</v>
      </c>
      <c r="J60" s="306"/>
      <c r="K60" s="305"/>
      <c r="L60" s="229">
        <f t="shared" si="12"/>
        <v>0</v>
      </c>
      <c r="M60" s="306"/>
      <c r="N60" s="305"/>
      <c r="O60" s="229">
        <f t="shared" si="13"/>
        <v>0</v>
      </c>
      <c r="P60" s="306"/>
      <c r="Q60" s="305"/>
      <c r="R60" s="229">
        <f t="shared" si="14"/>
        <v>0</v>
      </c>
      <c r="S60" s="306"/>
      <c r="T60" s="305"/>
      <c r="U60" s="229">
        <f t="shared" si="15"/>
        <v>0</v>
      </c>
      <c r="V60" s="306"/>
      <c r="W60" s="305"/>
      <c r="X60" s="229">
        <f t="shared" si="16"/>
        <v>0</v>
      </c>
      <c r="Y60" s="306"/>
      <c r="Z60" s="305"/>
      <c r="AA60" s="229">
        <f t="shared" si="17"/>
        <v>0</v>
      </c>
      <c r="AB60" s="306"/>
      <c r="AC60" s="305"/>
      <c r="AD60" s="229">
        <f t="shared" si="18"/>
        <v>0</v>
      </c>
    </row>
    <row r="61" spans="1:30">
      <c r="A61" s="220">
        <v>21</v>
      </c>
      <c r="B61" s="16" t="s">
        <v>298</v>
      </c>
      <c r="C61" s="15"/>
      <c r="D61" s="306"/>
      <c r="E61" s="305"/>
      <c r="F61" s="229">
        <f t="shared" si="10"/>
        <v>0</v>
      </c>
      <c r="G61" s="306"/>
      <c r="H61" s="305"/>
      <c r="I61" s="229">
        <f t="shared" si="11"/>
        <v>0</v>
      </c>
      <c r="J61" s="306"/>
      <c r="K61" s="305"/>
      <c r="L61" s="229">
        <f t="shared" si="12"/>
        <v>0</v>
      </c>
      <c r="M61" s="306"/>
      <c r="N61" s="305"/>
      <c r="O61" s="229">
        <f t="shared" si="13"/>
        <v>0</v>
      </c>
      <c r="P61" s="306"/>
      <c r="Q61" s="305"/>
      <c r="R61" s="229">
        <f t="shared" si="14"/>
        <v>0</v>
      </c>
      <c r="S61" s="306"/>
      <c r="T61" s="305"/>
      <c r="U61" s="229">
        <f t="shared" si="15"/>
        <v>0</v>
      </c>
      <c r="V61" s="306"/>
      <c r="W61" s="305"/>
      <c r="X61" s="229">
        <f t="shared" si="16"/>
        <v>0</v>
      </c>
      <c r="Y61" s="306"/>
      <c r="Z61" s="305"/>
      <c r="AA61" s="229">
        <f t="shared" si="17"/>
        <v>0</v>
      </c>
      <c r="AB61" s="306"/>
      <c r="AC61" s="305"/>
      <c r="AD61" s="229">
        <f t="shared" si="18"/>
        <v>0</v>
      </c>
    </row>
    <row r="62" spans="1:30">
      <c r="A62" s="220">
        <v>22</v>
      </c>
      <c r="B62" s="308" t="s">
        <v>299</v>
      </c>
      <c r="C62" s="15"/>
      <c r="D62" s="306"/>
      <c r="E62" s="305"/>
      <c r="F62" s="229">
        <f t="shared" si="10"/>
        <v>0</v>
      </c>
      <c r="G62" s="306"/>
      <c r="H62" s="305"/>
      <c r="I62" s="229">
        <f t="shared" si="11"/>
        <v>0</v>
      </c>
      <c r="J62" s="306"/>
      <c r="K62" s="305"/>
      <c r="L62" s="229">
        <f t="shared" si="12"/>
        <v>0</v>
      </c>
      <c r="M62" s="306"/>
      <c r="N62" s="305"/>
      <c r="O62" s="229">
        <f t="shared" si="13"/>
        <v>0</v>
      </c>
      <c r="P62" s="306"/>
      <c r="Q62" s="305"/>
      <c r="R62" s="229">
        <f t="shared" si="14"/>
        <v>0</v>
      </c>
      <c r="S62" s="306"/>
      <c r="T62" s="305"/>
      <c r="U62" s="229">
        <f t="shared" si="15"/>
        <v>0</v>
      </c>
      <c r="V62" s="306"/>
      <c r="W62" s="305"/>
      <c r="X62" s="229">
        <f t="shared" si="16"/>
        <v>0</v>
      </c>
      <c r="Y62" s="306"/>
      <c r="Z62" s="305"/>
      <c r="AA62" s="229">
        <f t="shared" si="17"/>
        <v>0</v>
      </c>
      <c r="AB62" s="306"/>
      <c r="AC62" s="305"/>
      <c r="AD62" s="229">
        <f t="shared" si="18"/>
        <v>0</v>
      </c>
    </row>
    <row r="63" spans="1:30">
      <c r="A63" s="220">
        <v>23</v>
      </c>
      <c r="B63" s="308" t="s">
        <v>614</v>
      </c>
      <c r="C63" s="15"/>
      <c r="D63" s="306"/>
      <c r="E63" s="305"/>
      <c r="F63" s="229">
        <f t="shared" si="10"/>
        <v>0</v>
      </c>
      <c r="G63" s="306"/>
      <c r="H63" s="305"/>
      <c r="I63" s="229">
        <f t="shared" si="11"/>
        <v>0</v>
      </c>
      <c r="J63" s="306"/>
      <c r="K63" s="305"/>
      <c r="L63" s="229">
        <f t="shared" si="12"/>
        <v>0</v>
      </c>
      <c r="M63" s="306"/>
      <c r="N63" s="305"/>
      <c r="O63" s="229">
        <f t="shared" si="13"/>
        <v>0</v>
      </c>
      <c r="P63" s="306"/>
      <c r="Q63" s="305"/>
      <c r="R63" s="229">
        <f t="shared" si="14"/>
        <v>0</v>
      </c>
      <c r="S63" s="306"/>
      <c r="T63" s="305"/>
      <c r="U63" s="229">
        <f t="shared" si="15"/>
        <v>0</v>
      </c>
      <c r="V63" s="306"/>
      <c r="W63" s="305"/>
      <c r="X63" s="229">
        <f t="shared" si="16"/>
        <v>0</v>
      </c>
      <c r="Y63" s="306"/>
      <c r="Z63" s="305"/>
      <c r="AA63" s="229">
        <f t="shared" si="17"/>
        <v>0</v>
      </c>
      <c r="AB63" s="306"/>
      <c r="AC63" s="305"/>
      <c r="AD63" s="229">
        <f t="shared" si="18"/>
        <v>0</v>
      </c>
    </row>
    <row r="64" spans="1:30">
      <c r="A64" s="220">
        <v>24</v>
      </c>
      <c r="B64" s="308" t="s">
        <v>613</v>
      </c>
      <c r="C64" s="15"/>
      <c r="D64" s="306"/>
      <c r="E64" s="305"/>
      <c r="F64" s="229">
        <f t="shared" si="10"/>
        <v>0</v>
      </c>
      <c r="G64" s="306"/>
      <c r="H64" s="305"/>
      <c r="I64" s="229">
        <f t="shared" si="11"/>
        <v>0</v>
      </c>
      <c r="J64" s="306"/>
      <c r="K64" s="305"/>
      <c r="L64" s="229">
        <f t="shared" si="12"/>
        <v>0</v>
      </c>
      <c r="M64" s="306"/>
      <c r="N64" s="305"/>
      <c r="O64" s="229">
        <f t="shared" si="13"/>
        <v>0</v>
      </c>
      <c r="P64" s="306"/>
      <c r="Q64" s="305"/>
      <c r="R64" s="229">
        <f t="shared" si="14"/>
        <v>0</v>
      </c>
      <c r="S64" s="306"/>
      <c r="T64" s="305"/>
      <c r="U64" s="229">
        <f t="shared" si="15"/>
        <v>0</v>
      </c>
      <c r="V64" s="306"/>
      <c r="W64" s="305"/>
      <c r="X64" s="229">
        <f t="shared" si="16"/>
        <v>0</v>
      </c>
      <c r="Y64" s="306"/>
      <c r="Z64" s="305"/>
      <c r="AA64" s="229">
        <f t="shared" si="17"/>
        <v>0</v>
      </c>
      <c r="AB64" s="306"/>
      <c r="AC64" s="305"/>
      <c r="AD64" s="229">
        <f t="shared" si="18"/>
        <v>0</v>
      </c>
    </row>
    <row r="65" spans="1:30">
      <c r="A65" s="220">
        <v>25</v>
      </c>
      <c r="B65" s="308" t="s">
        <v>300</v>
      </c>
      <c r="C65" s="15"/>
      <c r="D65" s="306"/>
      <c r="E65" s="305"/>
      <c r="F65" s="229">
        <f t="shared" si="10"/>
        <v>0</v>
      </c>
      <c r="G65" s="306"/>
      <c r="H65" s="305"/>
      <c r="I65" s="229">
        <f t="shared" si="11"/>
        <v>0</v>
      </c>
      <c r="J65" s="306"/>
      <c r="K65" s="305"/>
      <c r="L65" s="229">
        <f t="shared" si="12"/>
        <v>0</v>
      </c>
      <c r="M65" s="306"/>
      <c r="N65" s="305"/>
      <c r="O65" s="229">
        <f t="shared" si="13"/>
        <v>0</v>
      </c>
      <c r="P65" s="306"/>
      <c r="Q65" s="305"/>
      <c r="R65" s="229">
        <f t="shared" si="14"/>
        <v>0</v>
      </c>
      <c r="S65" s="306"/>
      <c r="T65" s="305"/>
      <c r="U65" s="229">
        <f t="shared" si="15"/>
        <v>0</v>
      </c>
      <c r="V65" s="306"/>
      <c r="W65" s="305"/>
      <c r="X65" s="229">
        <f t="shared" si="16"/>
        <v>0</v>
      </c>
      <c r="Y65" s="306"/>
      <c r="Z65" s="305"/>
      <c r="AA65" s="229">
        <f t="shared" si="17"/>
        <v>0</v>
      </c>
      <c r="AB65" s="306"/>
      <c r="AC65" s="305"/>
      <c r="AD65" s="229">
        <f t="shared" si="18"/>
        <v>0</v>
      </c>
    </row>
    <row r="66" spans="1:30">
      <c r="A66" s="220">
        <v>26</v>
      </c>
      <c r="B66" s="308" t="s">
        <v>612</v>
      </c>
      <c r="C66" s="15"/>
      <c r="D66" s="306"/>
      <c r="E66" s="305"/>
      <c r="F66" s="229">
        <f t="shared" si="10"/>
        <v>0</v>
      </c>
      <c r="G66" s="306"/>
      <c r="H66" s="305"/>
      <c r="I66" s="229">
        <f t="shared" si="11"/>
        <v>0</v>
      </c>
      <c r="J66" s="306"/>
      <c r="K66" s="305"/>
      <c r="L66" s="229">
        <f t="shared" si="12"/>
        <v>0</v>
      </c>
      <c r="M66" s="306"/>
      <c r="N66" s="305"/>
      <c r="O66" s="229">
        <f t="shared" si="13"/>
        <v>0</v>
      </c>
      <c r="P66" s="306"/>
      <c r="Q66" s="305"/>
      <c r="R66" s="229">
        <f t="shared" si="14"/>
        <v>0</v>
      </c>
      <c r="S66" s="306"/>
      <c r="T66" s="305"/>
      <c r="U66" s="229">
        <f t="shared" si="15"/>
        <v>0</v>
      </c>
      <c r="V66" s="306"/>
      <c r="W66" s="305"/>
      <c r="X66" s="229">
        <f t="shared" si="16"/>
        <v>0</v>
      </c>
      <c r="Y66" s="306"/>
      <c r="Z66" s="305"/>
      <c r="AA66" s="229">
        <f t="shared" si="17"/>
        <v>0</v>
      </c>
      <c r="AB66" s="306"/>
      <c r="AC66" s="305"/>
      <c r="AD66" s="229">
        <f t="shared" si="18"/>
        <v>0</v>
      </c>
    </row>
    <row r="67" spans="1:30">
      <c r="A67" s="220">
        <v>27</v>
      </c>
      <c r="B67" s="308" t="s">
        <v>301</v>
      </c>
      <c r="C67" s="15"/>
      <c r="D67" s="306"/>
      <c r="E67" s="305"/>
      <c r="F67" s="229">
        <f t="shared" si="10"/>
        <v>0</v>
      </c>
      <c r="G67" s="306"/>
      <c r="H67" s="305"/>
      <c r="I67" s="229">
        <f t="shared" si="11"/>
        <v>0</v>
      </c>
      <c r="J67" s="306"/>
      <c r="K67" s="305"/>
      <c r="L67" s="229">
        <f t="shared" si="12"/>
        <v>0</v>
      </c>
      <c r="M67" s="306"/>
      <c r="N67" s="305"/>
      <c r="O67" s="229">
        <f t="shared" si="13"/>
        <v>0</v>
      </c>
      <c r="P67" s="306"/>
      <c r="Q67" s="305"/>
      <c r="R67" s="229">
        <f t="shared" si="14"/>
        <v>0</v>
      </c>
      <c r="S67" s="306"/>
      <c r="T67" s="305"/>
      <c r="U67" s="229">
        <f t="shared" si="15"/>
        <v>0</v>
      </c>
      <c r="V67" s="306"/>
      <c r="W67" s="305"/>
      <c r="X67" s="229">
        <f t="shared" si="16"/>
        <v>0</v>
      </c>
      <c r="Y67" s="306"/>
      <c r="Z67" s="305"/>
      <c r="AA67" s="229">
        <f t="shared" si="17"/>
        <v>0</v>
      </c>
      <c r="AB67" s="306"/>
      <c r="AC67" s="305"/>
      <c r="AD67" s="229">
        <f t="shared" si="18"/>
        <v>0</v>
      </c>
    </row>
    <row r="68" spans="1:30">
      <c r="A68" s="220">
        <v>28</v>
      </c>
      <c r="B68" s="307" t="s">
        <v>129</v>
      </c>
      <c r="C68" s="15"/>
      <c r="D68" s="306"/>
      <c r="E68" s="305"/>
      <c r="F68" s="229">
        <f t="shared" si="10"/>
        <v>0</v>
      </c>
      <c r="G68" s="306"/>
      <c r="H68" s="305"/>
      <c r="I68" s="229">
        <f t="shared" si="11"/>
        <v>0</v>
      </c>
      <c r="J68" s="306"/>
      <c r="K68" s="305"/>
      <c r="L68" s="229">
        <f t="shared" si="12"/>
        <v>0</v>
      </c>
      <c r="M68" s="306"/>
      <c r="N68" s="305"/>
      <c r="O68" s="229">
        <f t="shared" si="13"/>
        <v>0</v>
      </c>
      <c r="P68" s="306"/>
      <c r="Q68" s="305"/>
      <c r="R68" s="229">
        <f t="shared" si="14"/>
        <v>0</v>
      </c>
      <c r="S68" s="306"/>
      <c r="T68" s="305"/>
      <c r="U68" s="229">
        <f t="shared" si="15"/>
        <v>0</v>
      </c>
      <c r="V68" s="306"/>
      <c r="W68" s="305"/>
      <c r="X68" s="229">
        <f t="shared" si="16"/>
        <v>0</v>
      </c>
      <c r="Y68" s="306"/>
      <c r="Z68" s="305"/>
      <c r="AA68" s="229">
        <f t="shared" si="17"/>
        <v>0</v>
      </c>
      <c r="AB68" s="306"/>
      <c r="AC68" s="305"/>
      <c r="AD68" s="229">
        <f t="shared" si="18"/>
        <v>0</v>
      </c>
    </row>
    <row r="69" spans="1:30" s="18" customFormat="1">
      <c r="A69" s="219">
        <v>29</v>
      </c>
      <c r="B69" s="17" t="s">
        <v>302</v>
      </c>
      <c r="C69" s="279">
        <f t="shared" ref="C69:AD69" si="19">SUM(C41:C52,C62:C68)</f>
        <v>0</v>
      </c>
      <c r="D69" s="280">
        <f t="shared" si="19"/>
        <v>0</v>
      </c>
      <c r="E69" s="226">
        <f t="shared" si="19"/>
        <v>0</v>
      </c>
      <c r="F69" s="227">
        <f t="shared" si="19"/>
        <v>0</v>
      </c>
      <c r="G69" s="225">
        <f t="shared" si="19"/>
        <v>0</v>
      </c>
      <c r="H69" s="226">
        <f t="shared" si="19"/>
        <v>0</v>
      </c>
      <c r="I69" s="227">
        <f t="shared" si="19"/>
        <v>0</v>
      </c>
      <c r="J69" s="225">
        <f t="shared" si="19"/>
        <v>0</v>
      </c>
      <c r="K69" s="226">
        <f t="shared" si="19"/>
        <v>0</v>
      </c>
      <c r="L69" s="227">
        <f t="shared" si="19"/>
        <v>0</v>
      </c>
      <c r="M69" s="225">
        <f t="shared" si="19"/>
        <v>0</v>
      </c>
      <c r="N69" s="226">
        <f t="shared" si="19"/>
        <v>0</v>
      </c>
      <c r="O69" s="227">
        <f t="shared" si="19"/>
        <v>0</v>
      </c>
      <c r="P69" s="225">
        <f t="shared" si="19"/>
        <v>0</v>
      </c>
      <c r="Q69" s="226">
        <f t="shared" si="19"/>
        <v>0</v>
      </c>
      <c r="R69" s="227">
        <f t="shared" si="19"/>
        <v>0</v>
      </c>
      <c r="S69" s="225">
        <f t="shared" si="19"/>
        <v>0</v>
      </c>
      <c r="T69" s="226">
        <f t="shared" si="19"/>
        <v>0</v>
      </c>
      <c r="U69" s="227">
        <f t="shared" si="19"/>
        <v>0</v>
      </c>
      <c r="V69" s="225">
        <f t="shared" si="19"/>
        <v>0</v>
      </c>
      <c r="W69" s="226">
        <f t="shared" si="19"/>
        <v>0</v>
      </c>
      <c r="X69" s="227">
        <f t="shared" si="19"/>
        <v>0</v>
      </c>
      <c r="Y69" s="225">
        <f t="shared" si="19"/>
        <v>0</v>
      </c>
      <c r="Z69" s="226">
        <f t="shared" si="19"/>
        <v>0</v>
      </c>
      <c r="AA69" s="227">
        <f t="shared" si="19"/>
        <v>0</v>
      </c>
      <c r="AB69" s="225">
        <f t="shared" si="19"/>
        <v>0</v>
      </c>
      <c r="AC69" s="226">
        <f t="shared" si="19"/>
        <v>0</v>
      </c>
      <c r="AD69" s="227">
        <f t="shared" si="19"/>
        <v>0</v>
      </c>
    </row>
    <row r="70" spans="1:30" ht="15.75" customHeight="1">
      <c r="B70" s="675" t="s">
        <v>611</v>
      </c>
      <c r="C70" s="675"/>
      <c r="D70" s="675"/>
      <c r="E70" s="675"/>
      <c r="F70" s="675"/>
      <c r="G70" s="675"/>
      <c r="H70" s="675"/>
      <c r="I70" s="675"/>
      <c r="J70" s="675"/>
      <c r="K70" s="675"/>
      <c r="L70" s="675"/>
      <c r="M70" s="675"/>
      <c r="N70" s="675"/>
      <c r="O70" s="675"/>
      <c r="P70" s="675"/>
      <c r="Q70" s="675"/>
      <c r="R70" s="675"/>
      <c r="S70" s="675"/>
      <c r="T70" s="19"/>
      <c r="U70" s="19"/>
      <c r="V70" s="19"/>
      <c r="W70" s="19"/>
      <c r="X70" s="19"/>
      <c r="Y70" s="19"/>
      <c r="Z70" s="19"/>
      <c r="AA70" s="19"/>
      <c r="AB70" s="19"/>
      <c r="AC70" s="19"/>
      <c r="AD70" s="19"/>
    </row>
  </sheetData>
  <protectedRanges>
    <protectedRange sqref="D19:E34 D7:E17 G19:H34 J19:K34 M19:N34 P19:Q34 S19:T34 V19:W34 Y19:Z34 AB19:AC34 G7:H17 J7:K17 M7:N17 P7:Q17 S7:T17 V7:W17 Y7:Z17 AB7:AC17 D53:E68 D41:E51 G53:H68 J53:K68 M53:N68 P53:Q68 S53:T68 V53:W68 Y53:Z68 AB53:AC68 G41:H51 J41:K51 M41:N51 P41:Q51 S41:T51 V41:W51 Y41:Z51 AB41:AC51" name="Securities 1"/>
  </protectedRanges>
  <mergeCells count="22">
    <mergeCell ref="AB39:AD39"/>
    <mergeCell ref="P39:R39"/>
    <mergeCell ref="S39:U39"/>
    <mergeCell ref="V39:X39"/>
    <mergeCell ref="Y39:AA39"/>
    <mergeCell ref="D39:F39"/>
    <mergeCell ref="G39:I39"/>
    <mergeCell ref="J39:L39"/>
    <mergeCell ref="M39:O39"/>
    <mergeCell ref="B70:S70"/>
    <mergeCell ref="B36:S36"/>
    <mergeCell ref="M5:O5"/>
    <mergeCell ref="P5:R5"/>
    <mergeCell ref="S5:U5"/>
    <mergeCell ref="B1:AD1"/>
    <mergeCell ref="Y5:AA5"/>
    <mergeCell ref="AB5:AD5"/>
    <mergeCell ref="B4:AD4"/>
    <mergeCell ref="D5:F5"/>
    <mergeCell ref="G5:I5"/>
    <mergeCell ref="J5:L5"/>
    <mergeCell ref="V5:X5"/>
  </mergeCells>
  <pageMargins left="0.25" right="0.25" top="0.5" bottom="0.5" header="0.3" footer="0.3"/>
  <pageSetup scale="34"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AC36"/>
  <sheetViews>
    <sheetView showGridLines="0" zoomScale="85" zoomScaleNormal="85" zoomScaleSheetLayoutView="85" zoomScalePageLayoutView="55" workbookViewId="0">
      <selection activeCell="B1" sqref="B1:C1"/>
    </sheetView>
  </sheetViews>
  <sheetFormatPr defaultColWidth="66.42578125" defaultRowHeight="15.75"/>
  <cols>
    <col min="1" max="1" width="4.5703125" style="5" customWidth="1"/>
    <col min="2" max="2" width="45.28515625" style="5" customWidth="1"/>
    <col min="3" max="3" width="95.5703125" style="5" customWidth="1"/>
    <col min="4" max="5" width="19.7109375" style="5" customWidth="1"/>
    <col min="6" max="16384" width="66.42578125" style="5"/>
  </cols>
  <sheetData>
    <row r="1" spans="1:20" ht="17.25">
      <c r="B1" s="649" t="str">
        <f>'Summary Submission Cover Sheet'!D15&amp;" "&amp;B3&amp;": "&amp;'Summary Submission Cover Sheet'!D12&amp;" in "&amp;'Summary Submission Cover Sheet'!B20</f>
        <v>BHC Post-Trading Shock Market Values for AFS Securities: BHC XYZ, Inc. in BHC Baseline</v>
      </c>
      <c r="C1" s="649"/>
      <c r="D1" s="172"/>
      <c r="E1" s="172"/>
      <c r="F1" s="172"/>
      <c r="G1" s="172"/>
      <c r="H1" s="172"/>
      <c r="I1" s="172"/>
      <c r="J1" s="172"/>
      <c r="K1" s="172"/>
      <c r="L1" s="172"/>
      <c r="M1" s="172"/>
      <c r="N1" s="172"/>
      <c r="O1" s="172"/>
      <c r="P1" s="172"/>
      <c r="Q1" s="172"/>
      <c r="R1" s="172"/>
      <c r="S1" s="172"/>
      <c r="T1" s="172"/>
    </row>
    <row r="3" spans="1:20" s="7" customFormat="1" ht="29.25" customHeight="1">
      <c r="B3" s="679" t="s">
        <v>634</v>
      </c>
      <c r="C3" s="679"/>
      <c r="D3" s="302"/>
      <c r="E3" s="302"/>
      <c r="F3" s="302"/>
      <c r="G3" s="302"/>
      <c r="H3" s="302"/>
      <c r="I3" s="302"/>
      <c r="J3" s="302"/>
      <c r="K3" s="302"/>
      <c r="L3" s="302"/>
      <c r="M3" s="302"/>
      <c r="N3" s="302"/>
      <c r="O3" s="302"/>
      <c r="P3" s="302"/>
      <c r="Q3" s="302"/>
      <c r="R3" s="302"/>
      <c r="S3" s="302"/>
      <c r="T3" s="302"/>
    </row>
    <row r="4" spans="1:20" s="7" customFormat="1" ht="15">
      <c r="B4" s="674" t="s">
        <v>965</v>
      </c>
      <c r="C4" s="674"/>
      <c r="D4" s="173"/>
      <c r="E4" s="173"/>
      <c r="F4" s="173"/>
      <c r="G4" s="173"/>
      <c r="H4" s="173"/>
      <c r="I4" s="173"/>
      <c r="J4" s="173"/>
      <c r="K4" s="173"/>
      <c r="L4" s="173"/>
      <c r="M4" s="173"/>
      <c r="N4" s="173"/>
      <c r="O4" s="173"/>
      <c r="P4" s="173"/>
      <c r="Q4" s="173"/>
      <c r="R4" s="173"/>
      <c r="S4" s="173"/>
      <c r="T4" s="173"/>
    </row>
    <row r="5" spans="1:20" s="171" customFormat="1">
      <c r="A5" s="10"/>
      <c r="B5" s="28"/>
      <c r="C5" s="28"/>
    </row>
    <row r="6" spans="1:20" s="169" customFormat="1">
      <c r="A6" s="170"/>
      <c r="B6" s="170" t="s">
        <v>278</v>
      </c>
      <c r="C6" s="168" t="s">
        <v>627</v>
      </c>
    </row>
    <row r="7" spans="1:20">
      <c r="A7" s="221">
        <v>1</v>
      </c>
      <c r="B7" s="341" t="s">
        <v>618</v>
      </c>
      <c r="C7" s="340"/>
    </row>
    <row r="8" spans="1:20">
      <c r="A8" s="220">
        <v>2</v>
      </c>
      <c r="B8" s="15" t="s">
        <v>282</v>
      </c>
      <c r="C8" s="337"/>
    </row>
    <row r="9" spans="1:20">
      <c r="A9" s="220">
        <v>3</v>
      </c>
      <c r="B9" s="15" t="s">
        <v>283</v>
      </c>
      <c r="C9" s="337"/>
    </row>
    <row r="10" spans="1:20">
      <c r="A10" s="220">
        <v>4</v>
      </c>
      <c r="B10" s="15" t="s">
        <v>284</v>
      </c>
      <c r="C10" s="337"/>
    </row>
    <row r="11" spans="1:20">
      <c r="A11" s="220">
        <v>5</v>
      </c>
      <c r="B11" s="15" t="s">
        <v>285</v>
      </c>
      <c r="C11" s="337"/>
    </row>
    <row r="12" spans="1:20">
      <c r="A12" s="220">
        <v>6</v>
      </c>
      <c r="B12" s="15" t="s">
        <v>286</v>
      </c>
      <c r="C12" s="337"/>
    </row>
    <row r="13" spans="1:20">
      <c r="A13" s="220">
        <v>7</v>
      </c>
      <c r="B13" s="15" t="s">
        <v>287</v>
      </c>
      <c r="C13" s="339"/>
    </row>
    <row r="14" spans="1:20">
      <c r="A14" s="220">
        <v>8</v>
      </c>
      <c r="B14" s="15" t="s">
        <v>288</v>
      </c>
      <c r="C14" s="337"/>
    </row>
    <row r="15" spans="1:20">
      <c r="A15" s="220">
        <v>9</v>
      </c>
      <c r="B15" s="15" t="s">
        <v>289</v>
      </c>
      <c r="C15" s="337"/>
    </row>
    <row r="16" spans="1:20">
      <c r="A16" s="220">
        <v>10</v>
      </c>
      <c r="B16" s="15" t="s">
        <v>617</v>
      </c>
      <c r="C16" s="337"/>
    </row>
    <row r="17" spans="1:3">
      <c r="A17" s="220">
        <v>11</v>
      </c>
      <c r="B17" s="15" t="s">
        <v>616</v>
      </c>
      <c r="C17" s="337"/>
    </row>
    <row r="18" spans="1:3">
      <c r="A18" s="220">
        <v>12</v>
      </c>
      <c r="B18" s="15" t="s">
        <v>615</v>
      </c>
      <c r="C18" s="229">
        <f>SUM(C19:C27)</f>
        <v>0</v>
      </c>
    </row>
    <row r="19" spans="1:3" ht="16.5" customHeight="1">
      <c r="A19" s="220">
        <v>13</v>
      </c>
      <c r="B19" s="16" t="s">
        <v>290</v>
      </c>
      <c r="C19" s="338"/>
    </row>
    <row r="20" spans="1:3">
      <c r="A20" s="220">
        <v>14</v>
      </c>
      <c r="B20" s="16" t="s">
        <v>291</v>
      </c>
      <c r="C20" s="337"/>
    </row>
    <row r="21" spans="1:3">
      <c r="A21" s="220">
        <v>15</v>
      </c>
      <c r="B21" s="16" t="s">
        <v>292</v>
      </c>
      <c r="C21" s="337"/>
    </row>
    <row r="22" spans="1:3">
      <c r="A22" s="220">
        <v>16</v>
      </c>
      <c r="B22" s="16" t="s">
        <v>293</v>
      </c>
      <c r="C22" s="337"/>
    </row>
    <row r="23" spans="1:3">
      <c r="A23" s="220">
        <v>17</v>
      </c>
      <c r="B23" s="16" t="s">
        <v>294</v>
      </c>
      <c r="C23" s="337"/>
    </row>
    <row r="24" spans="1:3">
      <c r="A24" s="220">
        <v>18</v>
      </c>
      <c r="B24" s="16" t="s">
        <v>295</v>
      </c>
      <c r="C24" s="337"/>
    </row>
    <row r="25" spans="1:3">
      <c r="A25" s="220">
        <v>19</v>
      </c>
      <c r="B25" s="16" t="s">
        <v>296</v>
      </c>
      <c r="C25" s="337"/>
    </row>
    <row r="26" spans="1:3">
      <c r="A26" s="220">
        <v>20</v>
      </c>
      <c r="B26" s="16" t="s">
        <v>297</v>
      </c>
      <c r="C26" s="337"/>
    </row>
    <row r="27" spans="1:3">
      <c r="A27" s="220">
        <v>21</v>
      </c>
      <c r="B27" s="16" t="s">
        <v>298</v>
      </c>
      <c r="C27" s="337"/>
    </row>
    <row r="28" spans="1:3">
      <c r="A28" s="220">
        <v>22</v>
      </c>
      <c r="B28" s="15" t="s">
        <v>299</v>
      </c>
      <c r="C28" s="337"/>
    </row>
    <row r="29" spans="1:3">
      <c r="A29" s="220">
        <v>23</v>
      </c>
      <c r="B29" s="15" t="s">
        <v>614</v>
      </c>
      <c r="C29" s="337"/>
    </row>
    <row r="30" spans="1:3">
      <c r="A30" s="220">
        <v>24</v>
      </c>
      <c r="B30" s="15" t="s">
        <v>613</v>
      </c>
      <c r="C30" s="337"/>
    </row>
    <row r="31" spans="1:3">
      <c r="A31" s="220">
        <v>25</v>
      </c>
      <c r="B31" s="15" t="s">
        <v>300</v>
      </c>
      <c r="C31" s="337"/>
    </row>
    <row r="32" spans="1:3">
      <c r="A32" s="220">
        <v>26</v>
      </c>
      <c r="B32" s="15" t="s">
        <v>612</v>
      </c>
      <c r="C32" s="337"/>
    </row>
    <row r="33" spans="1:29">
      <c r="A33" s="220">
        <v>27</v>
      </c>
      <c r="B33" s="15" t="s">
        <v>301</v>
      </c>
      <c r="C33" s="337"/>
    </row>
    <row r="34" spans="1:29">
      <c r="A34" s="336">
        <v>28</v>
      </c>
      <c r="B34" s="335" t="s">
        <v>619</v>
      </c>
      <c r="C34" s="334"/>
    </row>
    <row r="35" spans="1:29">
      <c r="A35" s="333">
        <v>29</v>
      </c>
      <c r="B35" s="17" t="s">
        <v>302</v>
      </c>
      <c r="C35" s="332">
        <f>SUM(C7:C18,C28:C34)</f>
        <v>0</v>
      </c>
    </row>
    <row r="36" spans="1:29" s="218" customFormat="1" ht="15.75" customHeight="1">
      <c r="B36" s="673" t="s">
        <v>626</v>
      </c>
      <c r="C36" s="673"/>
      <c r="D36" s="673"/>
      <c r="E36" s="673"/>
      <c r="F36" s="673"/>
      <c r="G36" s="673"/>
      <c r="H36" s="673"/>
      <c r="I36" s="673"/>
      <c r="J36" s="673"/>
      <c r="K36" s="673"/>
      <c r="L36" s="673"/>
      <c r="M36" s="673"/>
      <c r="N36" s="673"/>
      <c r="O36" s="673"/>
      <c r="P36" s="673"/>
      <c r="Q36" s="673"/>
      <c r="R36" s="673"/>
      <c r="S36" s="222"/>
      <c r="T36" s="222"/>
      <c r="U36" s="222"/>
      <c r="V36" s="222"/>
      <c r="W36" s="222"/>
      <c r="X36" s="222"/>
      <c r="Y36" s="222"/>
      <c r="Z36" s="222"/>
      <c r="AA36" s="222"/>
      <c r="AB36" s="222"/>
      <c r="AC36" s="222"/>
    </row>
  </sheetData>
  <protectedRanges>
    <protectedRange sqref="C7:C12 C20:C34 C14:C17" name="Securities 3"/>
  </protectedRanges>
  <mergeCells count="4">
    <mergeCell ref="B1:C1"/>
    <mergeCell ref="B3:C3"/>
    <mergeCell ref="B4:C4"/>
    <mergeCell ref="B36:R36"/>
  </mergeCells>
  <pageMargins left="0.25" right="0.25" top="0.5" bottom="0.5" header="0.3" footer="0.3"/>
  <pageSetup scale="92"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X38"/>
  <sheetViews>
    <sheetView showGridLines="0" topLeftCell="B1" zoomScale="85" zoomScaleNormal="85" zoomScaleSheetLayoutView="70" zoomScalePageLayoutView="55" workbookViewId="0">
      <selection activeCell="B3" sqref="B3"/>
    </sheetView>
  </sheetViews>
  <sheetFormatPr defaultColWidth="66.42578125" defaultRowHeight="15.75"/>
  <cols>
    <col min="1" max="1" width="4.140625" style="5" customWidth="1"/>
    <col min="2" max="2" width="48" style="5" customWidth="1"/>
    <col min="3" max="4" width="56.5703125" style="5" customWidth="1"/>
    <col min="5" max="9" width="19.5703125" style="5" customWidth="1"/>
    <col min="10" max="16384" width="66.42578125" style="5"/>
  </cols>
  <sheetData>
    <row r="1" spans="1:23" ht="17.25">
      <c r="B1" s="649" t="str">
        <f>'Summary Submission Cover Sheet'!D15&amp;" "&amp;B3&amp;": "&amp;'Summary Submission Cover Sheet'!D12&amp;" in "&amp;'Summary Submission Cover Sheet'!B20</f>
        <v>BHC Actual AFS and HTM Fair Market Value Sources by Portfolio: BHC XYZ, Inc. in BHC Baseline</v>
      </c>
      <c r="C1" s="649"/>
      <c r="D1" s="649"/>
      <c r="E1" s="172"/>
      <c r="F1" s="172"/>
      <c r="G1" s="172"/>
      <c r="H1" s="172"/>
      <c r="I1" s="172"/>
      <c r="J1" s="172"/>
      <c r="K1" s="172"/>
      <c r="L1" s="172"/>
      <c r="M1" s="172"/>
      <c r="N1" s="172"/>
      <c r="O1" s="172"/>
      <c r="P1" s="172"/>
      <c r="Q1" s="172"/>
      <c r="R1" s="172"/>
      <c r="S1" s="172"/>
      <c r="T1" s="172"/>
      <c r="U1" s="172"/>
      <c r="V1" s="172"/>
      <c r="W1" s="172"/>
    </row>
    <row r="3" spans="1:23" s="7" customFormat="1" ht="15">
      <c r="B3" s="303" t="s">
        <v>633</v>
      </c>
      <c r="C3" s="302"/>
      <c r="D3" s="302"/>
      <c r="E3" s="302"/>
      <c r="F3" s="302"/>
      <c r="G3" s="302"/>
      <c r="H3" s="302"/>
      <c r="I3" s="302"/>
      <c r="J3" s="302"/>
      <c r="K3" s="302"/>
      <c r="L3" s="302"/>
      <c r="M3" s="302"/>
      <c r="N3" s="302"/>
      <c r="O3" s="302"/>
      <c r="P3" s="302"/>
      <c r="Q3" s="302"/>
      <c r="R3" s="302"/>
      <c r="S3" s="302"/>
      <c r="T3" s="302"/>
      <c r="U3" s="302"/>
      <c r="V3" s="302"/>
      <c r="W3" s="302"/>
    </row>
    <row r="4" spans="1:23" s="8" customFormat="1" ht="3.75" customHeight="1">
      <c r="B4" s="348"/>
      <c r="C4" s="347"/>
      <c r="D4" s="346"/>
      <c r="E4" s="346"/>
      <c r="F4" s="346"/>
      <c r="G4" s="346"/>
      <c r="H4" s="346"/>
      <c r="I4" s="346"/>
      <c r="J4" s="346"/>
      <c r="K4" s="346"/>
      <c r="L4" s="346"/>
      <c r="M4" s="346"/>
      <c r="N4" s="346"/>
      <c r="O4" s="346"/>
      <c r="P4" s="346"/>
      <c r="Q4" s="346"/>
      <c r="R4" s="346"/>
      <c r="S4" s="346"/>
      <c r="T4" s="346"/>
      <c r="U4" s="346"/>
      <c r="V4" s="346"/>
      <c r="W4" s="346"/>
    </row>
    <row r="5" spans="1:23" s="7" customFormat="1" ht="33" customHeight="1">
      <c r="B5" s="671" t="s">
        <v>966</v>
      </c>
      <c r="C5" s="672"/>
      <c r="D5" s="672"/>
      <c r="E5" s="672"/>
      <c r="F5" s="672"/>
      <c r="G5" s="672"/>
      <c r="H5" s="672"/>
      <c r="I5" s="672"/>
      <c r="J5" s="672"/>
      <c r="K5" s="672"/>
      <c r="L5" s="672"/>
      <c r="M5" s="672"/>
      <c r="N5" s="672"/>
      <c r="O5" s="672"/>
      <c r="P5" s="672"/>
      <c r="Q5" s="672"/>
      <c r="R5" s="672"/>
      <c r="S5" s="672"/>
      <c r="T5" s="672"/>
      <c r="U5" s="672"/>
      <c r="V5" s="672"/>
      <c r="W5" s="672"/>
    </row>
    <row r="6" spans="1:23" s="171" customFormat="1" ht="15">
      <c r="A6" s="29"/>
      <c r="B6" s="28"/>
      <c r="C6" s="28"/>
      <c r="D6" s="29"/>
    </row>
    <row r="7" spans="1:23" s="169" customFormat="1" ht="89.25" customHeight="1">
      <c r="A7" s="224"/>
      <c r="B7" s="170" t="s">
        <v>397</v>
      </c>
      <c r="C7" s="167" t="s">
        <v>629</v>
      </c>
      <c r="D7" s="167" t="s">
        <v>628</v>
      </c>
    </row>
    <row r="8" spans="1:23">
      <c r="A8" s="221">
        <v>1</v>
      </c>
      <c r="B8" s="345" t="s">
        <v>618</v>
      </c>
      <c r="C8" s="344"/>
      <c r="D8" s="337"/>
    </row>
    <row r="9" spans="1:23">
      <c r="A9" s="220">
        <v>2</v>
      </c>
      <c r="B9" s="15" t="s">
        <v>282</v>
      </c>
      <c r="C9" s="344"/>
      <c r="D9" s="337"/>
    </row>
    <row r="10" spans="1:23">
      <c r="A10" s="220">
        <v>3</v>
      </c>
      <c r="B10" s="15" t="s">
        <v>283</v>
      </c>
      <c r="C10" s="344"/>
      <c r="D10" s="337"/>
    </row>
    <row r="11" spans="1:23">
      <c r="A11" s="220">
        <v>4</v>
      </c>
      <c r="B11" s="15" t="s">
        <v>284</v>
      </c>
      <c r="C11" s="344"/>
      <c r="D11" s="337"/>
    </row>
    <row r="12" spans="1:23">
      <c r="A12" s="220">
        <v>5</v>
      </c>
      <c r="B12" s="15" t="s">
        <v>285</v>
      </c>
      <c r="C12" s="344"/>
      <c r="D12" s="337"/>
    </row>
    <row r="13" spans="1:23">
      <c r="A13" s="220">
        <v>6</v>
      </c>
      <c r="B13" s="15" t="s">
        <v>286</v>
      </c>
      <c r="C13" s="344"/>
      <c r="D13" s="337"/>
    </row>
    <row r="14" spans="1:23">
      <c r="A14" s="220">
        <v>7</v>
      </c>
      <c r="B14" s="15" t="s">
        <v>287</v>
      </c>
      <c r="C14" s="344"/>
      <c r="D14" s="337"/>
    </row>
    <row r="15" spans="1:23">
      <c r="A15" s="220">
        <v>8</v>
      </c>
      <c r="B15" s="15" t="s">
        <v>288</v>
      </c>
      <c r="C15" s="344"/>
      <c r="D15" s="337"/>
    </row>
    <row r="16" spans="1:23">
      <c r="A16" s="220">
        <v>9</v>
      </c>
      <c r="B16" s="15" t="s">
        <v>289</v>
      </c>
      <c r="C16" s="344"/>
      <c r="D16" s="337"/>
    </row>
    <row r="17" spans="1:4">
      <c r="A17" s="220">
        <v>10</v>
      </c>
      <c r="B17" s="15" t="s">
        <v>617</v>
      </c>
      <c r="C17" s="344"/>
      <c r="D17" s="337"/>
    </row>
    <row r="18" spans="1:4">
      <c r="A18" s="220">
        <v>11</v>
      </c>
      <c r="B18" s="15" t="s">
        <v>616</v>
      </c>
      <c r="C18" s="344"/>
      <c r="D18" s="337"/>
    </row>
    <row r="19" spans="1:4">
      <c r="A19" s="220">
        <v>12</v>
      </c>
      <c r="B19" s="15" t="s">
        <v>615</v>
      </c>
      <c r="C19" s="344"/>
      <c r="D19" s="337"/>
    </row>
    <row r="20" spans="1:4">
      <c r="A20" s="220">
        <v>13</v>
      </c>
      <c r="B20" s="16" t="s">
        <v>290</v>
      </c>
      <c r="C20" s="344"/>
      <c r="D20" s="337"/>
    </row>
    <row r="21" spans="1:4">
      <c r="A21" s="220">
        <v>14</v>
      </c>
      <c r="B21" s="16" t="s">
        <v>291</v>
      </c>
      <c r="C21" s="344"/>
      <c r="D21" s="337"/>
    </row>
    <row r="22" spans="1:4">
      <c r="A22" s="220">
        <v>15</v>
      </c>
      <c r="B22" s="16" t="s">
        <v>292</v>
      </c>
      <c r="C22" s="344"/>
      <c r="D22" s="337"/>
    </row>
    <row r="23" spans="1:4">
      <c r="A23" s="220">
        <v>16</v>
      </c>
      <c r="B23" s="16" t="s">
        <v>293</v>
      </c>
      <c r="C23" s="344"/>
      <c r="D23" s="337"/>
    </row>
    <row r="24" spans="1:4">
      <c r="A24" s="220">
        <v>17</v>
      </c>
      <c r="B24" s="16" t="s">
        <v>294</v>
      </c>
      <c r="C24" s="344"/>
      <c r="D24" s="337"/>
    </row>
    <row r="25" spans="1:4">
      <c r="A25" s="220">
        <v>18</v>
      </c>
      <c r="B25" s="16" t="s">
        <v>295</v>
      </c>
      <c r="C25" s="344"/>
      <c r="D25" s="337"/>
    </row>
    <row r="26" spans="1:4">
      <c r="A26" s="220">
        <v>19</v>
      </c>
      <c r="B26" s="16" t="s">
        <v>296</v>
      </c>
      <c r="C26" s="344"/>
      <c r="D26" s="337"/>
    </row>
    <row r="27" spans="1:4">
      <c r="A27" s="220">
        <v>20</v>
      </c>
      <c r="B27" s="16" t="s">
        <v>297</v>
      </c>
      <c r="C27" s="344"/>
      <c r="D27" s="337"/>
    </row>
    <row r="28" spans="1:4">
      <c r="A28" s="220">
        <v>21</v>
      </c>
      <c r="B28" s="16" t="s">
        <v>298</v>
      </c>
      <c r="C28" s="344"/>
      <c r="D28" s="337"/>
    </row>
    <row r="29" spans="1:4">
      <c r="A29" s="220">
        <v>22</v>
      </c>
      <c r="B29" s="15" t="s">
        <v>299</v>
      </c>
      <c r="C29" s="344"/>
      <c r="D29" s="337"/>
    </row>
    <row r="30" spans="1:4">
      <c r="A30" s="220">
        <v>23</v>
      </c>
      <c r="B30" s="15" t="s">
        <v>614</v>
      </c>
      <c r="C30" s="344"/>
      <c r="D30" s="337"/>
    </row>
    <row r="31" spans="1:4">
      <c r="A31" s="220">
        <v>24</v>
      </c>
      <c r="B31" s="15" t="s">
        <v>613</v>
      </c>
      <c r="C31" s="344"/>
      <c r="D31" s="337"/>
    </row>
    <row r="32" spans="1:4">
      <c r="A32" s="220">
        <v>25</v>
      </c>
      <c r="B32" s="15" t="s">
        <v>300</v>
      </c>
      <c r="C32" s="344"/>
      <c r="D32" s="337"/>
    </row>
    <row r="33" spans="1:24">
      <c r="A33" s="220">
        <v>26</v>
      </c>
      <c r="B33" s="15" t="s">
        <v>612</v>
      </c>
      <c r="C33" s="344"/>
      <c r="D33" s="337"/>
    </row>
    <row r="34" spans="1:24">
      <c r="A34" s="220">
        <v>27</v>
      </c>
      <c r="B34" s="15" t="s">
        <v>301</v>
      </c>
      <c r="C34" s="344"/>
      <c r="D34" s="337"/>
    </row>
    <row r="35" spans="1:24">
      <c r="A35" s="223">
        <v>28</v>
      </c>
      <c r="B35" s="335" t="s">
        <v>619</v>
      </c>
      <c r="C35" s="343"/>
      <c r="D35" s="342"/>
    </row>
    <row r="36" spans="1:24" ht="15.75" customHeight="1">
      <c r="B36" s="675" t="s">
        <v>620</v>
      </c>
      <c r="C36" s="675"/>
      <c r="D36" s="675"/>
      <c r="E36" s="675"/>
      <c r="F36" s="675"/>
      <c r="G36" s="675"/>
      <c r="H36" s="675"/>
      <c r="I36" s="675"/>
      <c r="J36" s="675"/>
      <c r="K36" s="675"/>
      <c r="L36" s="675"/>
      <c r="M36" s="675"/>
      <c r="N36" s="19"/>
      <c r="O36" s="19"/>
      <c r="P36" s="19"/>
      <c r="Q36" s="19"/>
      <c r="R36" s="19"/>
      <c r="S36" s="19"/>
      <c r="T36" s="19"/>
      <c r="U36" s="19"/>
      <c r="V36" s="19"/>
      <c r="W36" s="19"/>
      <c r="X36" s="19"/>
    </row>
    <row r="37" spans="1:24" ht="15.75" customHeight="1">
      <c r="B37" s="289"/>
      <c r="C37" s="289"/>
    </row>
    <row r="38" spans="1:24" s="20" customFormat="1" ht="15.75" customHeight="1">
      <c r="B38" s="19"/>
      <c r="C38" s="19"/>
    </row>
  </sheetData>
  <mergeCells count="3">
    <mergeCell ref="B36:M36"/>
    <mergeCell ref="B1:D1"/>
    <mergeCell ref="B5:W5"/>
  </mergeCells>
  <pageMargins left="0.25" right="0.25" top="0.5" bottom="0.5" header="0.3" footer="0.3"/>
  <pageSetup scale="80"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G37"/>
  <sheetViews>
    <sheetView showGridLines="0" zoomScaleNormal="100" workbookViewId="0">
      <selection activeCell="E4" sqref="E4:F4"/>
    </sheetView>
  </sheetViews>
  <sheetFormatPr defaultRowHeight="15" customHeight="1"/>
  <cols>
    <col min="1" max="1" width="3.5703125" style="152" customWidth="1"/>
    <col min="2" max="2" width="22.42578125" style="152" customWidth="1"/>
    <col min="3" max="3" width="12.28515625" style="152" customWidth="1"/>
    <col min="4" max="4" width="2.7109375" style="152" customWidth="1"/>
    <col min="5" max="5" width="10.7109375" style="152" customWidth="1"/>
    <col min="6" max="6" width="11.7109375" style="152" customWidth="1"/>
    <col min="7" max="9" width="9.140625" style="152"/>
    <col min="10" max="10" width="7.5703125" style="152" customWidth="1"/>
    <col min="11" max="16384" width="9.140625" style="152"/>
  </cols>
  <sheetData>
    <row r="1" spans="1:33" ht="15.75" customHeight="1">
      <c r="A1" s="649" t="str">
        <f>'Summary Submission Cover Sheet'!D15&amp;" Trading Worksheet: "&amp;'Summary Submission Cover Sheet'!D12&amp;" in "&amp;'Summary Submission Cover Sheet'!B20</f>
        <v>BHC Trading Worksheet: BHC XYZ, Inc. in BHC Baseline</v>
      </c>
      <c r="B1" s="649"/>
      <c r="C1" s="649"/>
      <c r="D1" s="649"/>
      <c r="E1" s="649"/>
      <c r="F1" s="649"/>
      <c r="G1" s="649"/>
      <c r="H1" s="649"/>
      <c r="I1" s="649"/>
      <c r="J1" s="649"/>
      <c r="K1" s="174"/>
      <c r="L1" s="174"/>
      <c r="M1" s="174"/>
      <c r="N1" s="174"/>
      <c r="O1" s="174"/>
      <c r="P1" s="174"/>
      <c r="Q1" s="174"/>
      <c r="R1" s="174"/>
      <c r="S1" s="174"/>
      <c r="T1" s="174"/>
      <c r="U1" s="174"/>
      <c r="V1" s="174"/>
      <c r="W1" s="174"/>
      <c r="X1" s="174"/>
      <c r="Y1" s="174"/>
      <c r="Z1" s="174"/>
      <c r="AA1" s="174"/>
      <c r="AB1" s="174"/>
      <c r="AC1" s="174"/>
      <c r="AD1" s="174"/>
      <c r="AE1" s="174"/>
      <c r="AF1" s="174"/>
      <c r="AG1" s="174"/>
    </row>
    <row r="2" spans="1:33" s="156" customFormat="1" ht="15.75" customHeight="1">
      <c r="B2" s="157" t="s">
        <v>636</v>
      </c>
      <c r="G2" s="152"/>
      <c r="H2" s="152"/>
      <c r="I2" s="152"/>
      <c r="J2" s="152"/>
      <c r="K2" s="152"/>
      <c r="L2" s="152"/>
      <c r="M2" s="152"/>
      <c r="N2" s="152"/>
    </row>
    <row r="3" spans="1:33" ht="15" customHeight="1">
      <c r="C3" s="189" t="s">
        <v>499</v>
      </c>
      <c r="D3" s="156"/>
      <c r="E3" s="189" t="s">
        <v>497</v>
      </c>
      <c r="F3" s="274" t="s">
        <v>498</v>
      </c>
    </row>
    <row r="4" spans="1:33">
      <c r="B4" s="175" t="s">
        <v>398</v>
      </c>
      <c r="C4" s="682" t="s">
        <v>395</v>
      </c>
      <c r="D4" s="156"/>
      <c r="E4" s="680" t="s">
        <v>500</v>
      </c>
      <c r="F4" s="681"/>
      <c r="G4" s="153"/>
      <c r="H4" s="153"/>
      <c r="I4" s="153"/>
      <c r="J4" s="153"/>
      <c r="K4" s="153"/>
      <c r="L4" s="153"/>
      <c r="M4" s="153"/>
      <c r="N4" s="153"/>
    </row>
    <row r="5" spans="1:33" s="153" customFormat="1" ht="30" customHeight="1">
      <c r="C5" s="683"/>
      <c r="D5" s="156"/>
      <c r="E5" s="605" t="s">
        <v>606</v>
      </c>
      <c r="F5" s="605" t="s">
        <v>388</v>
      </c>
      <c r="G5" s="152"/>
      <c r="H5" s="152"/>
      <c r="I5" s="152"/>
      <c r="J5" s="152"/>
      <c r="K5" s="152"/>
      <c r="L5" s="152"/>
      <c r="M5" s="152"/>
      <c r="N5" s="152"/>
    </row>
    <row r="6" spans="1:33" ht="15" customHeight="1">
      <c r="A6" s="189">
        <v>1</v>
      </c>
      <c r="B6" s="152" t="s">
        <v>394</v>
      </c>
      <c r="C6" s="196"/>
      <c r="D6" s="156"/>
      <c r="E6" s="359"/>
      <c r="F6" s="359"/>
    </row>
    <row r="7" spans="1:33" ht="15" customHeight="1">
      <c r="A7" s="189">
        <f t="shared" ref="A7:A14" si="0">A6+1</f>
        <v>2</v>
      </c>
      <c r="B7" s="152" t="s">
        <v>393</v>
      </c>
      <c r="C7" s="196"/>
      <c r="D7" s="156"/>
      <c r="E7" s="273"/>
      <c r="F7" s="273"/>
    </row>
    <row r="8" spans="1:33" ht="15" customHeight="1">
      <c r="A8" s="189">
        <f t="shared" si="0"/>
        <v>3</v>
      </c>
      <c r="B8" s="152" t="s">
        <v>392</v>
      </c>
      <c r="C8" s="196"/>
      <c r="D8" s="156"/>
      <c r="E8" s="273"/>
      <c r="F8" s="273"/>
    </row>
    <row r="9" spans="1:33" ht="15" customHeight="1">
      <c r="A9" s="189">
        <f t="shared" si="0"/>
        <v>4</v>
      </c>
      <c r="B9" s="152" t="s">
        <v>320</v>
      </c>
      <c r="C9" s="196"/>
      <c r="D9" s="156"/>
      <c r="E9" s="273"/>
      <c r="F9" s="273"/>
    </row>
    <row r="10" spans="1:33" ht="15" customHeight="1">
      <c r="A10" s="189">
        <f t="shared" si="0"/>
        <v>5</v>
      </c>
      <c r="B10" s="152" t="s">
        <v>391</v>
      </c>
      <c r="C10" s="196"/>
      <c r="D10" s="156"/>
      <c r="E10" s="273"/>
      <c r="F10" s="273"/>
    </row>
    <row r="11" spans="1:33" ht="15" customHeight="1">
      <c r="A11" s="189">
        <f t="shared" si="0"/>
        <v>6</v>
      </c>
      <c r="B11" s="152" t="s">
        <v>390</v>
      </c>
      <c r="C11" s="196"/>
      <c r="D11" s="156"/>
      <c r="E11" s="273"/>
      <c r="F11" s="273"/>
    </row>
    <row r="12" spans="1:33" ht="15" customHeight="1">
      <c r="A12" s="189">
        <f t="shared" si="0"/>
        <v>7</v>
      </c>
      <c r="B12" s="152" t="s">
        <v>127</v>
      </c>
      <c r="C12" s="196"/>
      <c r="D12" s="156"/>
      <c r="E12" s="273"/>
      <c r="F12" s="273"/>
    </row>
    <row r="13" spans="1:33" ht="15" customHeight="1">
      <c r="A13" s="189">
        <f t="shared" si="0"/>
        <v>8</v>
      </c>
      <c r="B13" s="152" t="s">
        <v>389</v>
      </c>
      <c r="C13" s="196"/>
      <c r="D13" s="156"/>
      <c r="E13" s="273"/>
      <c r="F13" s="273"/>
    </row>
    <row r="14" spans="1:33" ht="15" customHeight="1">
      <c r="A14" s="189">
        <f t="shared" si="0"/>
        <v>9</v>
      </c>
      <c r="B14" s="152" t="s">
        <v>501</v>
      </c>
      <c r="C14" s="196"/>
      <c r="D14" s="156"/>
    </row>
    <row r="15" spans="1:33" ht="15" customHeight="1">
      <c r="A15" s="152">
        <v>10</v>
      </c>
      <c r="B15" s="155" t="s">
        <v>358</v>
      </c>
      <c r="C15" s="204">
        <f>SUM(C6:C14)</f>
        <v>0</v>
      </c>
      <c r="D15" s="156"/>
      <c r="G15" s="154"/>
      <c r="H15" s="154"/>
      <c r="I15" s="154"/>
      <c r="J15" s="154"/>
      <c r="K15" s="154"/>
      <c r="L15" s="154"/>
      <c r="M15" s="154"/>
      <c r="N15" s="154"/>
    </row>
    <row r="16" spans="1:33" ht="15" customHeight="1">
      <c r="D16" s="156"/>
    </row>
    <row r="17" spans="1:10">
      <c r="A17" s="189"/>
      <c r="B17" s="153"/>
      <c r="C17" s="214"/>
      <c r="D17" s="214"/>
    </row>
    <row r="19" spans="1:10" ht="15" customHeight="1">
      <c r="B19" s="275" t="s">
        <v>502</v>
      </c>
      <c r="C19" s="276"/>
      <c r="D19" s="276"/>
      <c r="E19" s="276"/>
      <c r="F19" s="276"/>
      <c r="G19" s="276"/>
      <c r="H19" s="276"/>
      <c r="I19" s="276"/>
      <c r="J19" s="277"/>
    </row>
    <row r="20" spans="1:10" ht="15" customHeight="1">
      <c r="B20" s="176" t="s">
        <v>387</v>
      </c>
      <c r="C20" s="177"/>
      <c r="D20" s="177"/>
      <c r="E20" s="177"/>
      <c r="F20" s="177"/>
      <c r="G20" s="177"/>
      <c r="H20" s="177"/>
      <c r="I20" s="177"/>
      <c r="J20" s="178"/>
    </row>
    <row r="21" spans="1:10" ht="15" customHeight="1">
      <c r="B21" s="179"/>
      <c r="C21" s="177"/>
      <c r="D21" s="177"/>
      <c r="E21" s="177"/>
      <c r="F21" s="177"/>
      <c r="G21" s="177"/>
      <c r="H21" s="177"/>
      <c r="I21" s="177"/>
      <c r="J21" s="178"/>
    </row>
    <row r="22" spans="1:10" ht="15" customHeight="1">
      <c r="B22" s="179" t="s">
        <v>503</v>
      </c>
      <c r="C22" s="177"/>
      <c r="D22" s="177"/>
      <c r="E22" s="177"/>
      <c r="F22" s="177"/>
      <c r="G22" s="177"/>
      <c r="H22" s="177"/>
      <c r="I22" s="177"/>
      <c r="J22" s="178"/>
    </row>
    <row r="23" spans="1:10" ht="15" customHeight="1">
      <c r="B23" s="179" t="s">
        <v>504</v>
      </c>
      <c r="C23" s="177"/>
      <c r="D23" s="177"/>
      <c r="E23" s="177"/>
      <c r="F23" s="177"/>
      <c r="G23" s="177"/>
      <c r="H23" s="177"/>
      <c r="I23" s="177"/>
      <c r="J23" s="178"/>
    </row>
    <row r="24" spans="1:10" ht="15" customHeight="1">
      <c r="B24" s="179"/>
      <c r="C24" s="177"/>
      <c r="D24" s="177"/>
      <c r="E24" s="177"/>
      <c r="F24" s="177"/>
      <c r="G24" s="177"/>
      <c r="H24" s="177"/>
      <c r="I24" s="177"/>
      <c r="J24" s="178"/>
    </row>
    <row r="25" spans="1:10" ht="15" customHeight="1">
      <c r="B25" s="179" t="s">
        <v>505</v>
      </c>
      <c r="C25" s="177"/>
      <c r="D25" s="177"/>
      <c r="E25" s="177"/>
      <c r="F25" s="177"/>
      <c r="G25" s="177"/>
      <c r="H25" s="177"/>
      <c r="I25" s="177"/>
      <c r="J25" s="178"/>
    </row>
    <row r="26" spans="1:10" ht="15" customHeight="1">
      <c r="B26" s="179" t="s">
        <v>506</v>
      </c>
      <c r="C26" s="177"/>
      <c r="D26" s="177"/>
      <c r="E26" s="177"/>
      <c r="F26" s="177"/>
      <c r="G26" s="177"/>
      <c r="H26" s="177"/>
      <c r="I26" s="177"/>
      <c r="J26" s="178"/>
    </row>
    <row r="27" spans="1:10" ht="15" customHeight="1">
      <c r="B27" s="179"/>
      <c r="C27" s="177"/>
      <c r="D27" s="177"/>
      <c r="E27" s="177"/>
      <c r="F27" s="177"/>
      <c r="G27" s="177"/>
      <c r="H27" s="177"/>
      <c r="I27" s="177"/>
      <c r="J27" s="178"/>
    </row>
    <row r="28" spans="1:10" ht="15" customHeight="1">
      <c r="B28" s="179" t="s">
        <v>507</v>
      </c>
      <c r="C28" s="177"/>
      <c r="D28" s="177"/>
      <c r="E28" s="177"/>
      <c r="F28" s="177"/>
      <c r="G28" s="177"/>
      <c r="H28" s="177"/>
      <c r="I28" s="177"/>
      <c r="J28" s="178"/>
    </row>
    <row r="29" spans="1:10" ht="15" customHeight="1">
      <c r="B29" s="179" t="s">
        <v>508</v>
      </c>
      <c r="C29" s="177"/>
      <c r="D29" s="177"/>
      <c r="E29" s="177"/>
      <c r="F29" s="177"/>
      <c r="G29" s="177"/>
      <c r="H29" s="177"/>
      <c r="I29" s="177"/>
      <c r="J29" s="178"/>
    </row>
    <row r="30" spans="1:10" ht="15" customHeight="1">
      <c r="B30" s="179" t="s">
        <v>509</v>
      </c>
      <c r="C30" s="177"/>
      <c r="D30" s="177"/>
      <c r="E30" s="177"/>
      <c r="F30" s="177"/>
      <c r="G30" s="177"/>
      <c r="H30" s="177"/>
      <c r="I30" s="177"/>
      <c r="J30" s="178"/>
    </row>
    <row r="31" spans="1:10" ht="15" customHeight="1">
      <c r="B31" s="179"/>
      <c r="C31" s="177"/>
      <c r="D31" s="177"/>
      <c r="E31" s="177"/>
      <c r="F31" s="177"/>
      <c r="G31" s="177"/>
      <c r="H31" s="177"/>
      <c r="I31" s="177"/>
      <c r="J31" s="178"/>
    </row>
    <row r="32" spans="1:10" ht="15" customHeight="1">
      <c r="B32" s="179" t="s">
        <v>510</v>
      </c>
      <c r="C32" s="177"/>
      <c r="D32" s="177"/>
      <c r="E32" s="177"/>
      <c r="F32" s="177"/>
      <c r="G32" s="177"/>
      <c r="H32" s="177"/>
      <c r="I32" s="177"/>
      <c r="J32" s="178"/>
    </row>
    <row r="33" spans="2:10" ht="15" customHeight="1">
      <c r="B33" s="179" t="s">
        <v>511</v>
      </c>
      <c r="C33" s="177"/>
      <c r="D33" s="177"/>
      <c r="E33" s="177"/>
      <c r="F33" s="177"/>
      <c r="G33" s="177"/>
      <c r="H33" s="177"/>
      <c r="I33" s="177"/>
      <c r="J33" s="178"/>
    </row>
    <row r="34" spans="2:10" ht="15" customHeight="1">
      <c r="B34" s="179" t="s">
        <v>512</v>
      </c>
      <c r="C34" s="177"/>
      <c r="D34" s="177"/>
      <c r="E34" s="177"/>
      <c r="F34" s="177"/>
      <c r="G34" s="177"/>
      <c r="H34" s="177"/>
      <c r="I34" s="177"/>
      <c r="J34" s="178"/>
    </row>
    <row r="35" spans="2:10" ht="15" customHeight="1">
      <c r="B35" s="179" t="s">
        <v>513</v>
      </c>
      <c r="C35" s="177"/>
      <c r="D35" s="177"/>
      <c r="E35" s="177"/>
      <c r="F35" s="177"/>
      <c r="G35" s="177"/>
      <c r="H35" s="177"/>
      <c r="I35" s="177"/>
      <c r="J35" s="178"/>
    </row>
    <row r="36" spans="2:10" ht="15" customHeight="1">
      <c r="B36" s="179"/>
      <c r="C36" s="177"/>
      <c r="D36" s="177"/>
      <c r="E36" s="177"/>
      <c r="F36" s="177"/>
      <c r="G36" s="177"/>
      <c r="H36" s="177"/>
      <c r="I36" s="177"/>
      <c r="J36" s="178"/>
    </row>
    <row r="37" spans="2:10" ht="15" customHeight="1">
      <c r="B37" s="684" t="s">
        <v>643</v>
      </c>
      <c r="C37" s="685"/>
      <c r="D37" s="685"/>
      <c r="E37" s="685"/>
      <c r="F37" s="685"/>
      <c r="G37" s="685"/>
      <c r="H37" s="685"/>
      <c r="I37" s="685"/>
      <c r="J37" s="686"/>
    </row>
  </sheetData>
  <sheetProtection formatCells="0" formatColumns="0" formatRows="0"/>
  <protectedRanges>
    <protectedRange sqref="C6:C14 C17:D17" name="Trading"/>
  </protectedRanges>
  <mergeCells count="4">
    <mergeCell ref="A1:J1"/>
    <mergeCell ref="E4:F4"/>
    <mergeCell ref="C4:C5"/>
    <mergeCell ref="B37:J37"/>
  </mergeCells>
  <pageMargins left="0.7" right="0.7" top="0.75" bottom="0.75" header="0.3" footer="0.3"/>
  <pageSetup paperSize="5" scale="90" orientation="landscape" r:id="rId1"/>
  <headerFooter>
    <oddFooter>&amp;LPrinted: &amp;D&amp;R&amp;P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16"/>
  <sheetViews>
    <sheetView showGridLines="0" zoomScaleNormal="100" zoomScaleSheetLayoutView="115" workbookViewId="0">
      <selection activeCell="B15" sqref="B9:B15"/>
    </sheetView>
  </sheetViews>
  <sheetFormatPr defaultRowHeight="15"/>
  <cols>
    <col min="1" max="1" width="3.5703125" style="181" customWidth="1"/>
    <col min="2" max="2" width="72.28515625" style="255" customWidth="1"/>
    <col min="3" max="3" width="16.85546875" style="255" customWidth="1"/>
    <col min="4" max="16384" width="9.140625" style="255"/>
  </cols>
  <sheetData>
    <row r="1" spans="1:10" ht="15.75">
      <c r="A1" s="649" t="str">
        <f>'Summary Submission Cover Sheet'!D15&amp;" Counterparty Risk Worksheet: "&amp;'Summary Submission Cover Sheet'!D12&amp;" in "&amp;'Summary Submission Cover Sheet'!B20</f>
        <v>BHC Counterparty Risk Worksheet: BHC XYZ, Inc. in BHC Baseline</v>
      </c>
      <c r="B1" s="649"/>
      <c r="C1" s="649"/>
      <c r="D1" s="174"/>
      <c r="E1" s="174"/>
      <c r="F1" s="174"/>
      <c r="G1" s="174"/>
      <c r="H1" s="174"/>
      <c r="I1" s="174"/>
      <c r="J1" s="174"/>
    </row>
    <row r="3" spans="1:10" ht="30" customHeight="1">
      <c r="B3" s="180" t="s">
        <v>405</v>
      </c>
      <c r="C3" s="183"/>
    </row>
    <row r="4" spans="1:10">
      <c r="A4" s="181">
        <v>1</v>
      </c>
      <c r="B4" s="190" t="s">
        <v>448</v>
      </c>
      <c r="C4" s="355">
        <f>SUM(C5:C6)</f>
        <v>0</v>
      </c>
    </row>
    <row r="5" spans="1:10">
      <c r="A5" s="181" t="s">
        <v>516</v>
      </c>
      <c r="B5" s="282" t="s">
        <v>449</v>
      </c>
      <c r="C5" s="281"/>
    </row>
    <row r="6" spans="1:10">
      <c r="A6" s="181" t="s">
        <v>517</v>
      </c>
      <c r="B6" s="282" t="s">
        <v>450</v>
      </c>
      <c r="C6" s="281"/>
    </row>
    <row r="7" spans="1:10">
      <c r="B7" s="192"/>
    </row>
    <row r="8" spans="1:10">
      <c r="A8" s="181">
        <v>2</v>
      </c>
      <c r="B8" s="190" t="s">
        <v>445</v>
      </c>
      <c r="C8" s="355">
        <f>SUM(C9:C10)</f>
        <v>0</v>
      </c>
    </row>
    <row r="9" spans="1:10">
      <c r="A9" s="181" t="s">
        <v>518</v>
      </c>
      <c r="B9" s="606" t="s">
        <v>519</v>
      </c>
      <c r="C9" s="281"/>
    </row>
    <row r="10" spans="1:10">
      <c r="A10" s="181" t="s">
        <v>520</v>
      </c>
      <c r="B10" s="606" t="s">
        <v>521</v>
      </c>
      <c r="C10" s="281"/>
    </row>
    <row r="11" spans="1:10">
      <c r="B11" s="607"/>
      <c r="C11" s="4"/>
    </row>
    <row r="12" spans="1:10">
      <c r="A12" s="181">
        <v>3</v>
      </c>
      <c r="B12" s="607" t="s">
        <v>446</v>
      </c>
      <c r="C12" s="281"/>
    </row>
    <row r="13" spans="1:10">
      <c r="A13" s="181" t="s">
        <v>522</v>
      </c>
      <c r="B13" s="606" t="s">
        <v>447</v>
      </c>
      <c r="C13" s="281"/>
    </row>
    <row r="14" spans="1:10">
      <c r="B14" s="607"/>
      <c r="C14" s="283"/>
    </row>
    <row r="15" spans="1:10">
      <c r="A15" s="181">
        <v>4</v>
      </c>
      <c r="B15" s="607" t="s">
        <v>523</v>
      </c>
      <c r="C15" s="281"/>
    </row>
    <row r="16" spans="1:10">
      <c r="B16" s="191"/>
      <c r="C16" s="4"/>
    </row>
  </sheetData>
  <protectedRanges>
    <protectedRange sqref="C12:C15 C4:C6 C8:C10" name="CCR"/>
  </protectedRanges>
  <mergeCells count="1">
    <mergeCell ref="A1:C1"/>
  </mergeCells>
  <pageMargins left="0.7" right="0.7" top="0.75" bottom="0.75" header="0.3" footer="0.3"/>
  <pageSetup paperSize="5"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21"/>
  <sheetViews>
    <sheetView showGridLines="0" zoomScale="70" zoomScaleNormal="70" workbookViewId="0">
      <selection activeCell="I21" sqref="I21:J21"/>
    </sheetView>
  </sheetViews>
  <sheetFormatPr defaultRowHeight="15.75"/>
  <cols>
    <col min="1" max="1" width="4.140625" style="30" customWidth="1"/>
    <col min="2" max="2" width="32.140625" style="30" customWidth="1"/>
    <col min="3" max="3" width="18.7109375" style="33" customWidth="1"/>
    <col min="4" max="6" width="18.7109375" style="30" customWidth="1"/>
    <col min="7" max="8" width="19.42578125" style="30" customWidth="1"/>
    <col min="9" max="10" width="29.28515625" style="30" customWidth="1"/>
    <col min="11" max="16" width="14.7109375" style="30" customWidth="1"/>
    <col min="17" max="16384" width="9.140625" style="30"/>
  </cols>
  <sheetData>
    <row r="1" spans="1:31" s="416" customFormat="1" ht="19.5" customHeight="1">
      <c r="A1" s="649" t="str">
        <f>'Summary Submission Cover Sheet'!D15&amp;" Op Risk Scenario Input Worksheet: "&amp;'Summary Submission Cover Sheet'!D12&amp;" in "&amp;'Summary Submission Cover Sheet'!B20</f>
        <v>BHC Op Risk Scenario Input Worksheet: BHC XYZ, Inc. in BHC Baseline</v>
      </c>
      <c r="B1" s="649"/>
      <c r="C1" s="649"/>
      <c r="D1" s="649"/>
      <c r="E1" s="649"/>
      <c r="F1" s="649"/>
      <c r="G1" s="649"/>
      <c r="H1" s="649"/>
      <c r="I1" s="649"/>
      <c r="J1" s="649"/>
      <c r="K1" s="174"/>
      <c r="L1" s="174"/>
      <c r="M1" s="174"/>
      <c r="N1" s="174"/>
      <c r="O1" s="174"/>
      <c r="P1" s="174"/>
      <c r="Q1" s="418"/>
      <c r="R1" s="418"/>
      <c r="S1" s="418"/>
      <c r="T1" s="418"/>
      <c r="U1" s="418"/>
      <c r="V1" s="418"/>
      <c r="W1" s="418"/>
      <c r="X1" s="418"/>
      <c r="Y1" s="418"/>
      <c r="Z1" s="418"/>
      <c r="AA1" s="418"/>
      <c r="AB1" s="418"/>
      <c r="AC1" s="418"/>
      <c r="AD1" s="418"/>
      <c r="AE1" s="418"/>
    </row>
    <row r="2" spans="1:31" s="416" customFormat="1">
      <c r="A2" s="417"/>
      <c r="B2" s="417"/>
      <c r="C2" s="417"/>
      <c r="D2" s="417"/>
      <c r="E2" s="417"/>
      <c r="F2" s="417"/>
      <c r="G2" s="417"/>
      <c r="H2" s="417"/>
      <c r="I2" s="417"/>
      <c r="J2" s="417"/>
      <c r="K2" s="417"/>
      <c r="L2" s="417"/>
      <c r="M2" s="417"/>
      <c r="N2" s="417"/>
      <c r="O2" s="417"/>
      <c r="P2" s="417"/>
      <c r="Q2" s="417"/>
      <c r="R2" s="417"/>
      <c r="S2" s="417"/>
      <c r="T2" s="417"/>
      <c r="U2" s="417"/>
      <c r="V2" s="417"/>
      <c r="W2" s="417"/>
      <c r="X2" s="417"/>
      <c r="Y2" s="417"/>
      <c r="Z2" s="417"/>
      <c r="AA2" s="417"/>
      <c r="AB2" s="417"/>
      <c r="AC2" s="417"/>
      <c r="AD2" s="417"/>
      <c r="AE2" s="417"/>
    </row>
    <row r="3" spans="1:31" ht="15" customHeight="1">
      <c r="B3" s="690" t="s">
        <v>840</v>
      </c>
      <c r="C3" s="690"/>
      <c r="D3" s="690"/>
      <c r="E3" s="690"/>
      <c r="F3" s="690"/>
      <c r="G3" s="690"/>
      <c r="H3" s="690"/>
      <c r="I3" s="690"/>
      <c r="J3" s="690"/>
      <c r="K3" s="166"/>
      <c r="L3" s="166"/>
      <c r="M3" s="166"/>
      <c r="N3" s="166"/>
      <c r="O3" s="166"/>
      <c r="P3" s="166"/>
    </row>
    <row r="4" spans="1:31">
      <c r="B4" s="690"/>
      <c r="C4" s="690"/>
      <c r="D4" s="690"/>
      <c r="E4" s="690"/>
      <c r="F4" s="690"/>
      <c r="G4" s="690"/>
      <c r="H4" s="690"/>
      <c r="I4" s="690"/>
      <c r="J4" s="690"/>
      <c r="K4" s="166"/>
      <c r="L4" s="166"/>
      <c r="M4" s="166"/>
      <c r="N4" s="166"/>
      <c r="O4" s="166"/>
      <c r="P4" s="166"/>
    </row>
    <row r="5" spans="1:31">
      <c r="B5" s="690"/>
      <c r="C5" s="690"/>
      <c r="D5" s="690"/>
      <c r="E5" s="690"/>
      <c r="F5" s="690"/>
      <c r="G5" s="690"/>
      <c r="H5" s="690"/>
      <c r="I5" s="690"/>
      <c r="J5" s="690"/>
      <c r="K5" s="166"/>
      <c r="L5" s="166"/>
      <c r="M5" s="166"/>
      <c r="N5" s="166"/>
      <c r="O5" s="166"/>
      <c r="P5" s="166"/>
    </row>
    <row r="6" spans="1:31">
      <c r="B6" s="32"/>
      <c r="C6" s="32"/>
      <c r="D6" s="32"/>
      <c r="E6" s="32"/>
      <c r="F6" s="32"/>
      <c r="G6" s="32"/>
      <c r="H6" s="32"/>
      <c r="I6" s="32"/>
      <c r="J6" s="32"/>
    </row>
    <row r="7" spans="1:31" ht="35.25" customHeight="1">
      <c r="B7" s="31" t="s">
        <v>304</v>
      </c>
      <c r="C7" s="34" t="s">
        <v>305</v>
      </c>
      <c r="D7" s="34"/>
      <c r="E7" s="34"/>
      <c r="F7" s="34"/>
      <c r="G7" s="35" t="s">
        <v>839</v>
      </c>
      <c r="H7" s="35"/>
      <c r="I7" s="691" t="s">
        <v>838</v>
      </c>
      <c r="J7" s="691"/>
    </row>
    <row r="8" spans="1:31">
      <c r="B8" s="200"/>
      <c r="C8" s="687"/>
      <c r="D8" s="689"/>
      <c r="E8" s="689"/>
      <c r="F8" s="688"/>
      <c r="G8" s="687"/>
      <c r="H8" s="688"/>
      <c r="I8" s="687"/>
      <c r="J8" s="688"/>
    </row>
    <row r="9" spans="1:31">
      <c r="B9" s="200"/>
      <c r="C9" s="687"/>
      <c r="D9" s="689"/>
      <c r="E9" s="689"/>
      <c r="F9" s="688"/>
      <c r="G9" s="687"/>
      <c r="H9" s="688"/>
      <c r="I9" s="687"/>
      <c r="J9" s="688"/>
    </row>
    <row r="10" spans="1:31">
      <c r="B10" s="200"/>
      <c r="C10" s="687"/>
      <c r="D10" s="689"/>
      <c r="E10" s="689"/>
      <c r="F10" s="688"/>
      <c r="G10" s="687"/>
      <c r="H10" s="688"/>
      <c r="I10" s="687"/>
      <c r="J10" s="688"/>
    </row>
    <row r="11" spans="1:31">
      <c r="B11" s="200"/>
      <c r="C11" s="687"/>
      <c r="D11" s="689"/>
      <c r="E11" s="689"/>
      <c r="F11" s="688"/>
      <c r="G11" s="687"/>
      <c r="H11" s="688"/>
      <c r="I11" s="687"/>
      <c r="J11" s="688"/>
    </row>
    <row r="12" spans="1:31">
      <c r="B12" s="200"/>
      <c r="C12" s="687"/>
      <c r="D12" s="689"/>
      <c r="E12" s="689"/>
      <c r="F12" s="688"/>
      <c r="G12" s="687"/>
      <c r="H12" s="688"/>
      <c r="I12" s="687"/>
      <c r="J12" s="688"/>
    </row>
    <row r="13" spans="1:31">
      <c r="B13" s="200"/>
      <c r="C13" s="687"/>
      <c r="D13" s="689"/>
      <c r="E13" s="689"/>
      <c r="F13" s="688"/>
      <c r="G13" s="687"/>
      <c r="H13" s="688"/>
      <c r="I13" s="687"/>
      <c r="J13" s="688"/>
    </row>
    <row r="14" spans="1:31">
      <c r="B14" s="200"/>
      <c r="C14" s="687"/>
      <c r="D14" s="689"/>
      <c r="E14" s="689"/>
      <c r="F14" s="688"/>
      <c r="G14" s="687"/>
      <c r="H14" s="688"/>
      <c r="I14" s="687"/>
      <c r="J14" s="688"/>
    </row>
    <row r="15" spans="1:31">
      <c r="B15" s="200"/>
      <c r="C15" s="687"/>
      <c r="D15" s="689"/>
      <c r="E15" s="689"/>
      <c r="F15" s="688"/>
      <c r="G15" s="687"/>
      <c r="H15" s="688"/>
      <c r="I15" s="687"/>
      <c r="J15" s="688"/>
    </row>
    <row r="16" spans="1:31">
      <c r="B16" s="200"/>
      <c r="C16" s="687"/>
      <c r="D16" s="689"/>
      <c r="E16" s="689"/>
      <c r="F16" s="688"/>
      <c r="G16" s="687"/>
      <c r="H16" s="688"/>
      <c r="I16" s="687"/>
      <c r="J16" s="688"/>
    </row>
    <row r="17" spans="2:10">
      <c r="B17" s="200"/>
      <c r="C17" s="687"/>
      <c r="D17" s="689"/>
      <c r="E17" s="689"/>
      <c r="F17" s="688"/>
      <c r="G17" s="687"/>
      <c r="H17" s="688"/>
      <c r="I17" s="687"/>
      <c r="J17" s="688"/>
    </row>
    <row r="18" spans="2:10" ht="16.5" thickBot="1">
      <c r="B18" s="200"/>
      <c r="C18" s="687"/>
      <c r="D18" s="689"/>
      <c r="E18" s="689"/>
      <c r="F18" s="688"/>
      <c r="G18" s="687"/>
      <c r="H18" s="688"/>
      <c r="I18" s="695"/>
      <c r="J18" s="696"/>
    </row>
    <row r="19" spans="2:10" ht="16.5" thickBot="1">
      <c r="B19" s="415" t="s">
        <v>306</v>
      </c>
      <c r="C19" s="414"/>
      <c r="D19" s="414"/>
      <c r="E19" s="414"/>
      <c r="F19" s="414"/>
      <c r="G19" s="414"/>
      <c r="H19" s="413" t="s">
        <v>358</v>
      </c>
      <c r="I19" s="693">
        <f>SUM(I8:J18)</f>
        <v>0</v>
      </c>
      <c r="J19" s="694"/>
    </row>
    <row r="21" spans="2:10" ht="114.75" customHeight="1">
      <c r="I21" s="692" t="s">
        <v>800</v>
      </c>
      <c r="J21" s="692"/>
    </row>
  </sheetData>
  <sheetProtection insertRows="0"/>
  <protectedRanges>
    <protectedRange sqref="C8:J18" name="Op Risk"/>
  </protectedRanges>
  <mergeCells count="38">
    <mergeCell ref="I21:J21"/>
    <mergeCell ref="I19:J19"/>
    <mergeCell ref="C18:F18"/>
    <mergeCell ref="G18:H18"/>
    <mergeCell ref="I18:J18"/>
    <mergeCell ref="G17:H17"/>
    <mergeCell ref="I15:J15"/>
    <mergeCell ref="C14:F14"/>
    <mergeCell ref="G14:H14"/>
    <mergeCell ref="I14:J14"/>
    <mergeCell ref="C15:F15"/>
    <mergeCell ref="G15:H15"/>
    <mergeCell ref="I17:J17"/>
    <mergeCell ref="C16:F16"/>
    <mergeCell ref="G16:H16"/>
    <mergeCell ref="I16:J16"/>
    <mergeCell ref="C17:F17"/>
    <mergeCell ref="I13:J13"/>
    <mergeCell ref="C12:F12"/>
    <mergeCell ref="G12:H12"/>
    <mergeCell ref="I12:J12"/>
    <mergeCell ref="C13:F13"/>
    <mergeCell ref="G13:H13"/>
    <mergeCell ref="I11:J11"/>
    <mergeCell ref="C10:F10"/>
    <mergeCell ref="G10:H10"/>
    <mergeCell ref="I10:J10"/>
    <mergeCell ref="C11:F11"/>
    <mergeCell ref="G11:H11"/>
    <mergeCell ref="A1:J1"/>
    <mergeCell ref="I9:J9"/>
    <mergeCell ref="C9:F9"/>
    <mergeCell ref="G9:H9"/>
    <mergeCell ref="B3:J5"/>
    <mergeCell ref="I7:J7"/>
    <mergeCell ref="C8:F8"/>
    <mergeCell ref="G8:H8"/>
    <mergeCell ref="I8:J8"/>
  </mergeCells>
  <pageMargins left="0.7" right="0.7" top="0.75" bottom="0.75" header="0.3" footer="0.3"/>
  <pageSetup scale="45" fitToHeight="2" orientation="landscape" r:id="rId1"/>
  <headerFooter>
    <oddFooter>&amp;CPage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
  <sheetViews>
    <sheetView showGridLines="0" zoomScaleNormal="100" workbookViewId="0">
      <selection activeCell="J20" sqref="J20"/>
    </sheetView>
  </sheetViews>
  <sheetFormatPr defaultRowHeight="15.75"/>
  <cols>
    <col min="1" max="1" width="5.7109375" style="30" customWidth="1"/>
    <col min="2" max="2" width="16.7109375" style="30" customWidth="1"/>
    <col min="3" max="3" width="14.7109375" style="33" customWidth="1"/>
    <col min="4" max="16" width="14.7109375" style="30" customWidth="1"/>
    <col min="17" max="16384" width="9.140625" style="30"/>
  </cols>
  <sheetData>
    <row r="1" spans="1:31">
      <c r="B1" s="649" t="str">
        <f>'Summary Submission Cover Sheet'!D15&amp;" Op Risk Projected Losses Worksheet: "&amp;'Summary Submission Cover Sheet'!D12&amp;" in "&amp;'Summary Submission Cover Sheet'!B20</f>
        <v>BHC Op Risk Projected Losses Worksheet: BHC XYZ, Inc. in BHC Baseline</v>
      </c>
      <c r="C1" s="649"/>
      <c r="D1" s="649"/>
      <c r="E1" s="649"/>
      <c r="F1" s="649"/>
      <c r="G1" s="649"/>
      <c r="H1" s="649"/>
      <c r="I1" s="649"/>
      <c r="J1" s="649"/>
      <c r="K1" s="174"/>
      <c r="L1" s="174"/>
      <c r="M1" s="174"/>
      <c r="N1" s="174"/>
      <c r="O1" s="174"/>
      <c r="P1" s="174"/>
    </row>
    <row r="2" spans="1:31" s="416" customFormat="1">
      <c r="A2" s="417"/>
      <c r="B2" s="417"/>
      <c r="C2" s="417"/>
      <c r="D2" s="417"/>
      <c r="E2" s="417"/>
      <c r="F2" s="417"/>
      <c r="G2" s="417"/>
      <c r="H2" s="417"/>
      <c r="I2" s="417"/>
      <c r="J2" s="417"/>
      <c r="K2" s="417"/>
      <c r="L2" s="417"/>
      <c r="M2" s="417"/>
      <c r="N2" s="417"/>
      <c r="O2" s="417"/>
      <c r="P2" s="417"/>
      <c r="Q2" s="417"/>
      <c r="R2" s="417"/>
      <c r="S2" s="417"/>
      <c r="T2" s="417"/>
      <c r="U2" s="417"/>
      <c r="V2" s="417"/>
      <c r="W2" s="417"/>
      <c r="X2" s="417"/>
      <c r="Y2" s="417"/>
      <c r="Z2" s="417"/>
      <c r="AA2" s="417"/>
      <c r="AB2" s="417"/>
      <c r="AC2" s="417"/>
      <c r="AD2" s="417"/>
      <c r="AE2" s="417"/>
    </row>
    <row r="3" spans="1:31" ht="33" customHeight="1">
      <c r="B3" s="700" t="s">
        <v>972</v>
      </c>
      <c r="C3" s="700"/>
      <c r="D3" s="700"/>
      <c r="E3" s="700"/>
      <c r="F3" s="700"/>
      <c r="G3" s="700"/>
      <c r="H3" s="700"/>
      <c r="I3" s="700"/>
      <c r="J3" s="700"/>
      <c r="K3" s="165"/>
      <c r="L3" s="165"/>
      <c r="M3" s="165"/>
      <c r="N3" s="165"/>
      <c r="O3" s="165"/>
    </row>
    <row r="4" spans="1:31">
      <c r="B4" s="608"/>
      <c r="C4" s="609"/>
      <c r="D4" s="608"/>
      <c r="E4" s="608"/>
      <c r="F4" s="608"/>
      <c r="G4" s="608"/>
      <c r="H4" s="608"/>
      <c r="I4" s="608"/>
      <c r="J4" s="608"/>
    </row>
    <row r="5" spans="1:31" s="159" customFormat="1">
      <c r="A5" s="158"/>
      <c r="B5" s="610" t="s">
        <v>968</v>
      </c>
      <c r="C5" s="610"/>
      <c r="D5" s="610"/>
      <c r="E5" s="610"/>
      <c r="F5" s="610"/>
      <c r="G5" s="610"/>
      <c r="H5" s="610"/>
      <c r="I5" s="610"/>
      <c r="J5" s="610"/>
      <c r="K5" s="182"/>
      <c r="L5" s="182"/>
      <c r="M5" s="182"/>
      <c r="N5" s="182"/>
    </row>
    <row r="7" spans="1:31" ht="15.75" customHeight="1" thickBot="1">
      <c r="B7" s="164" t="s">
        <v>396</v>
      </c>
    </row>
    <row r="8" spans="1:31" ht="16.5" thickBot="1">
      <c r="B8" s="166" t="s">
        <v>356</v>
      </c>
      <c r="C8" s="697" t="s">
        <v>399</v>
      </c>
      <c r="D8" s="698"/>
      <c r="E8" s="698"/>
      <c r="F8" s="699"/>
      <c r="G8" s="697" t="s">
        <v>538</v>
      </c>
      <c r="H8" s="698"/>
      <c r="I8" s="698"/>
      <c r="J8" s="699"/>
    </row>
    <row r="9" spans="1:31">
      <c r="B9" s="160" t="s">
        <v>1</v>
      </c>
      <c r="C9" s="161" t="s">
        <v>154</v>
      </c>
      <c r="D9" s="162" t="s">
        <v>155</v>
      </c>
      <c r="E9" s="162" t="s">
        <v>156</v>
      </c>
      <c r="F9" s="163" t="s">
        <v>157</v>
      </c>
      <c r="G9" s="162" t="s">
        <v>468</v>
      </c>
      <c r="H9" s="162" t="s">
        <v>469</v>
      </c>
      <c r="I9" s="162" t="s">
        <v>470</v>
      </c>
      <c r="J9" s="163" t="s">
        <v>471</v>
      </c>
    </row>
    <row r="10" spans="1:31">
      <c r="B10" s="196"/>
      <c r="C10" s="196"/>
      <c r="D10" s="196"/>
      <c r="E10" s="196"/>
      <c r="F10" s="196"/>
      <c r="G10" s="196"/>
      <c r="H10" s="196"/>
      <c r="I10" s="196"/>
      <c r="J10" s="196"/>
    </row>
  </sheetData>
  <protectedRanges>
    <protectedRange sqref="B10:J65536" name="Op Losses"/>
  </protectedRanges>
  <mergeCells count="4">
    <mergeCell ref="C8:F8"/>
    <mergeCell ref="G8:J8"/>
    <mergeCell ref="B3:J3"/>
    <mergeCell ref="B1:J1"/>
  </mergeCells>
  <pageMargins left="0.7" right="0.7" top="0.75" bottom="0.75" header="0.3" footer="0.3"/>
  <pageSetup scale="5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T172"/>
  <sheetViews>
    <sheetView showGridLines="0" zoomScale="85" zoomScaleNormal="85" workbookViewId="0">
      <selection activeCell="F29" sqref="F29"/>
    </sheetView>
  </sheetViews>
  <sheetFormatPr defaultRowHeight="15"/>
  <cols>
    <col min="1" max="1" width="6.140625" style="400" customWidth="1"/>
    <col min="2" max="2" width="71.140625" style="187" customWidth="1"/>
    <col min="3" max="3" width="10.85546875" style="55" customWidth="1"/>
    <col min="4" max="4" width="7.28515625" style="55" customWidth="1"/>
    <col min="5" max="5" width="6" style="55" customWidth="1"/>
    <col min="6" max="7" width="14.28515625" style="376" customWidth="1"/>
    <col min="8" max="9" width="12.7109375" style="373" customWidth="1"/>
    <col min="10" max="12" width="12.7109375" style="377" customWidth="1"/>
    <col min="13" max="13" width="12.7109375" style="373" customWidth="1"/>
    <col min="14" max="14" width="12.7109375" style="377" customWidth="1"/>
    <col min="15" max="17" width="9.140625" style="377" customWidth="1"/>
    <col min="18" max="18" width="10.5703125" style="377" customWidth="1"/>
    <col min="19" max="19" width="9.140625" style="377" customWidth="1"/>
    <col min="20" max="20" width="9.140625" style="376" customWidth="1"/>
    <col min="21" max="21" width="9.140625" style="589" customWidth="1"/>
    <col min="22" max="24" width="9.140625" style="589"/>
    <col min="25" max="46" width="9.140625" style="376"/>
    <col min="47" max="16384" width="9.140625" style="377"/>
  </cols>
  <sheetData>
    <row r="1" spans="1:34" s="197" customFormat="1" ht="18.75">
      <c r="A1" s="424"/>
      <c r="B1" s="702" t="str">
        <f>'Summary Submission Cover Sheet'!D15&amp;" PPNR Projections Worksheet: "&amp;'Summary Submission Cover Sheet'!D12&amp;" in "&amp;'Summary Submission Cover Sheet'!B20</f>
        <v>BHC PPNR Projections Worksheet: BHC XYZ, Inc. in BHC Baseline</v>
      </c>
      <c r="C1" s="702"/>
      <c r="D1" s="702"/>
      <c r="E1" s="702"/>
      <c r="F1" s="702"/>
      <c r="G1" s="702"/>
      <c r="H1" s="702"/>
      <c r="I1" s="702"/>
      <c r="J1" s="702"/>
      <c r="K1" s="702"/>
      <c r="L1" s="702"/>
      <c r="M1" s="702"/>
      <c r="N1" s="702"/>
      <c r="O1" s="480"/>
      <c r="P1" s="480"/>
      <c r="Q1" s="480"/>
      <c r="R1" s="480"/>
      <c r="S1" s="480"/>
      <c r="U1" s="587"/>
      <c r="V1" s="587"/>
      <c r="W1" s="587"/>
      <c r="X1" s="587"/>
    </row>
    <row r="2" spans="1:34" s="55" customFormat="1">
      <c r="A2" s="400"/>
      <c r="B2" s="701" t="s">
        <v>749</v>
      </c>
      <c r="C2" s="701"/>
      <c r="D2" s="701"/>
      <c r="E2" s="701"/>
      <c r="F2" s="701"/>
      <c r="G2" s="701"/>
      <c r="H2" s="701"/>
      <c r="I2" s="701"/>
      <c r="J2" s="701"/>
      <c r="K2" s="701"/>
      <c r="L2" s="701"/>
      <c r="M2" s="701"/>
      <c r="N2" s="701"/>
      <c r="U2" s="588"/>
      <c r="V2" s="588"/>
      <c r="W2" s="588"/>
      <c r="X2" s="588"/>
    </row>
    <row r="3" spans="1:34" s="376" customFormat="1" ht="15.75" thickBot="1">
      <c r="A3" s="400"/>
      <c r="B3" s="419"/>
      <c r="C3" s="419"/>
      <c r="D3" s="419"/>
      <c r="E3" s="419"/>
      <c r="F3" s="369"/>
      <c r="G3" s="369"/>
      <c r="H3" s="369"/>
      <c r="I3" s="369"/>
      <c r="J3" s="369"/>
      <c r="K3" s="369"/>
      <c r="L3" s="369"/>
      <c r="M3" s="369"/>
      <c r="N3" s="369"/>
      <c r="U3" s="589"/>
      <c r="V3" s="589"/>
      <c r="W3" s="589"/>
      <c r="X3" s="589"/>
    </row>
    <row r="4" spans="1:34" s="376" customFormat="1" ht="19.5" thickBot="1">
      <c r="A4" s="400"/>
      <c r="B4" s="383" t="s">
        <v>539</v>
      </c>
      <c r="C4" s="55"/>
      <c r="D4" s="55"/>
      <c r="E4" s="55"/>
      <c r="F4" s="368"/>
      <c r="G4" s="368"/>
      <c r="H4" s="368"/>
      <c r="I4" s="368"/>
      <c r="J4" s="368"/>
      <c r="K4" s="368"/>
      <c r="L4" s="368"/>
      <c r="M4" s="368"/>
      <c r="N4" s="368"/>
      <c r="O4" s="481"/>
      <c r="P4" s="481"/>
      <c r="Q4" s="481"/>
      <c r="R4" s="481"/>
      <c r="S4" s="481"/>
      <c r="U4" s="589"/>
      <c r="V4" s="589"/>
      <c r="W4" s="589"/>
      <c r="X4" s="589"/>
    </row>
    <row r="5" spans="1:34" s="376" customFormat="1" ht="15.75" thickBot="1">
      <c r="A5" s="400"/>
      <c r="B5" s="383"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55"/>
      <c r="D5" s="55"/>
      <c r="E5" s="55"/>
      <c r="O5" s="481"/>
      <c r="P5" s="481"/>
      <c r="Q5" s="481"/>
      <c r="R5" s="481"/>
      <c r="S5" s="481"/>
      <c r="U5" s="589"/>
      <c r="V5" s="589"/>
      <c r="W5" s="589"/>
      <c r="X5" s="589"/>
    </row>
    <row r="6" spans="1:34" s="376" customFormat="1">
      <c r="A6" s="400"/>
      <c r="B6" s="55"/>
      <c r="C6" s="55"/>
      <c r="D6" s="55"/>
      <c r="E6" s="55"/>
      <c r="O6" s="481"/>
      <c r="P6" s="481"/>
      <c r="Q6" s="481"/>
      <c r="R6" s="481"/>
      <c r="S6" s="481"/>
      <c r="U6" s="589"/>
      <c r="V6" s="589"/>
      <c r="W6" s="589"/>
      <c r="X6" s="589"/>
    </row>
    <row r="7" spans="1:34" s="376" customFormat="1" ht="18.75">
      <c r="A7" s="400"/>
      <c r="B7" s="382" t="s">
        <v>356</v>
      </c>
      <c r="C7" s="55"/>
      <c r="D7" s="232" t="s">
        <v>433</v>
      </c>
      <c r="E7" s="55"/>
      <c r="F7" s="703" t="s">
        <v>34</v>
      </c>
      <c r="G7" s="703"/>
      <c r="H7" s="703"/>
      <c r="I7" s="703"/>
      <c r="J7" s="703"/>
      <c r="K7" s="703"/>
      <c r="L7" s="703"/>
      <c r="M7" s="703"/>
      <c r="N7" s="703"/>
      <c r="O7" s="482"/>
      <c r="P7" s="482"/>
      <c r="Q7" s="482"/>
      <c r="R7" s="482"/>
      <c r="S7" s="482"/>
      <c r="U7" s="589"/>
      <c r="V7" s="589"/>
      <c r="W7" s="589"/>
      <c r="X7" s="590" t="s">
        <v>539</v>
      </c>
    </row>
    <row r="8" spans="1:34" s="376" customFormat="1" ht="19.5" thickBot="1">
      <c r="A8" s="400"/>
      <c r="B8" s="39" t="s">
        <v>681</v>
      </c>
      <c r="C8" s="428"/>
      <c r="D8" s="428"/>
      <c r="E8" s="428"/>
      <c r="F8" s="450" t="s">
        <v>1</v>
      </c>
      <c r="G8" s="450" t="s">
        <v>154</v>
      </c>
      <c r="H8" s="450" t="s">
        <v>155</v>
      </c>
      <c r="I8" s="450" t="s">
        <v>156</v>
      </c>
      <c r="J8" s="450" t="s">
        <v>157</v>
      </c>
      <c r="K8" s="450" t="s">
        <v>468</v>
      </c>
      <c r="L8" s="450" t="s">
        <v>469</v>
      </c>
      <c r="M8" s="450" t="s">
        <v>470</v>
      </c>
      <c r="N8" s="450" t="s">
        <v>471</v>
      </c>
      <c r="O8" s="483"/>
      <c r="P8" s="450">
        <v>2013</v>
      </c>
      <c r="Q8" s="450">
        <v>2014</v>
      </c>
      <c r="R8" s="450" t="s">
        <v>147</v>
      </c>
      <c r="S8" s="483"/>
      <c r="U8" s="589"/>
      <c r="V8" s="589"/>
      <c r="W8" s="589"/>
      <c r="X8" s="590" t="s">
        <v>540</v>
      </c>
    </row>
    <row r="9" spans="1:34" s="453" customFormat="1" ht="19.5" thickTop="1">
      <c r="A9" s="400">
        <v>1</v>
      </c>
      <c r="B9" s="40" t="s">
        <v>434</v>
      </c>
      <c r="C9" s="429"/>
      <c r="D9" s="429"/>
      <c r="E9" s="429"/>
      <c r="F9" s="484">
        <f>SUM(F10,F16)</f>
        <v>0</v>
      </c>
      <c r="G9" s="485">
        <f t="shared" ref="G9:N9" si="0">SUM(G10,G16)</f>
        <v>0</v>
      </c>
      <c r="H9" s="485">
        <f t="shared" si="0"/>
        <v>0</v>
      </c>
      <c r="I9" s="485">
        <f t="shared" si="0"/>
        <v>0</v>
      </c>
      <c r="J9" s="485">
        <f t="shared" si="0"/>
        <v>0</v>
      </c>
      <c r="K9" s="485">
        <f t="shared" si="0"/>
        <v>0</v>
      </c>
      <c r="L9" s="485">
        <f t="shared" si="0"/>
        <v>0</v>
      </c>
      <c r="M9" s="485">
        <f t="shared" si="0"/>
        <v>0</v>
      </c>
      <c r="N9" s="485">
        <f t="shared" si="0"/>
        <v>0</v>
      </c>
      <c r="O9" s="486"/>
      <c r="P9" s="485">
        <f>SUM(G9:J9)</f>
        <v>0</v>
      </c>
      <c r="Q9" s="485">
        <f>SUM(K9:N9)</f>
        <v>0</v>
      </c>
      <c r="R9" s="485">
        <f>SUM(F9:N9)</f>
        <v>0</v>
      </c>
      <c r="S9" s="486"/>
      <c r="T9" s="376"/>
      <c r="U9" s="591"/>
      <c r="V9" s="589"/>
      <c r="W9" s="589"/>
      <c r="X9" s="590" t="s">
        <v>541</v>
      </c>
      <c r="Y9" s="376"/>
      <c r="Z9" s="376"/>
      <c r="AA9" s="376"/>
      <c r="AB9" s="376"/>
      <c r="AC9" s="376"/>
      <c r="AD9" s="376"/>
      <c r="AE9" s="376"/>
      <c r="AF9" s="376"/>
      <c r="AG9" s="376"/>
      <c r="AH9" s="376"/>
    </row>
    <row r="10" spans="1:34" s="453" customFormat="1">
      <c r="A10" s="454" t="s">
        <v>682</v>
      </c>
      <c r="B10" s="37" t="s">
        <v>843</v>
      </c>
      <c r="C10" s="429"/>
      <c r="D10" s="429"/>
      <c r="E10" s="429"/>
      <c r="F10" s="487">
        <f>SUM(F11:F15)</f>
        <v>0</v>
      </c>
      <c r="G10" s="485">
        <f t="shared" ref="G10:N10" si="1">SUM(G11:G15)</f>
        <v>0</v>
      </c>
      <c r="H10" s="485">
        <f t="shared" si="1"/>
        <v>0</v>
      </c>
      <c r="I10" s="485">
        <f t="shared" si="1"/>
        <v>0</v>
      </c>
      <c r="J10" s="485">
        <f t="shared" si="1"/>
        <v>0</v>
      </c>
      <c r="K10" s="485">
        <f t="shared" si="1"/>
        <v>0</v>
      </c>
      <c r="L10" s="485">
        <f t="shared" si="1"/>
        <v>0</v>
      </c>
      <c r="M10" s="485">
        <f t="shared" si="1"/>
        <v>0</v>
      </c>
      <c r="N10" s="485">
        <f t="shared" si="1"/>
        <v>0</v>
      </c>
      <c r="O10" s="486"/>
      <c r="P10" s="485">
        <f t="shared" ref="P10:P28" si="2">SUM(G10:J10)</f>
        <v>0</v>
      </c>
      <c r="Q10" s="485">
        <f t="shared" ref="Q10:Q28" si="3">SUM(K10:N10)</f>
        <v>0</v>
      </c>
      <c r="R10" s="485">
        <f t="shared" ref="R10:R31" si="4">SUM(F10:N10)</f>
        <v>0</v>
      </c>
      <c r="S10" s="486"/>
      <c r="T10" s="376"/>
      <c r="U10" s="589"/>
      <c r="V10" s="589"/>
      <c r="W10" s="589"/>
      <c r="X10" s="589"/>
      <c r="Y10" s="376"/>
      <c r="Z10" s="376"/>
      <c r="AA10" s="376"/>
      <c r="AB10" s="376"/>
      <c r="AC10" s="376"/>
      <c r="AD10" s="376"/>
      <c r="AE10" s="376"/>
      <c r="AF10" s="376"/>
      <c r="AG10" s="376"/>
      <c r="AH10" s="376"/>
    </row>
    <row r="11" spans="1:34" s="453" customFormat="1">
      <c r="A11" s="454" t="s">
        <v>683</v>
      </c>
      <c r="B11" s="402" t="s">
        <v>781</v>
      </c>
      <c r="C11" s="352"/>
      <c r="D11" s="352"/>
      <c r="E11" s="352"/>
      <c r="F11" s="488"/>
      <c r="G11" s="488"/>
      <c r="H11" s="488"/>
      <c r="I11" s="488"/>
      <c r="J11" s="488"/>
      <c r="K11" s="488"/>
      <c r="L11" s="488"/>
      <c r="M11" s="488"/>
      <c r="N11" s="488"/>
      <c r="O11" s="486"/>
      <c r="P11" s="485">
        <f t="shared" si="2"/>
        <v>0</v>
      </c>
      <c r="Q11" s="485">
        <f t="shared" si="3"/>
        <v>0</v>
      </c>
      <c r="R11" s="485">
        <f t="shared" si="4"/>
        <v>0</v>
      </c>
      <c r="S11" s="486"/>
      <c r="T11" s="376"/>
      <c r="U11" s="589"/>
      <c r="V11" s="589"/>
      <c r="W11" s="589"/>
      <c r="X11" s="589"/>
      <c r="Y11" s="376"/>
      <c r="Z11" s="376"/>
      <c r="AA11" s="376"/>
      <c r="AB11" s="376"/>
      <c r="AC11" s="376"/>
      <c r="AD11" s="376"/>
      <c r="AE11" s="376"/>
      <c r="AF11" s="376"/>
      <c r="AG11" s="376"/>
      <c r="AH11" s="376"/>
    </row>
    <row r="12" spans="1:34" s="453" customFormat="1">
      <c r="A12" s="454" t="s">
        <v>684</v>
      </c>
      <c r="B12" s="402" t="s">
        <v>661</v>
      </c>
      <c r="C12" s="352"/>
      <c r="D12" s="352"/>
      <c r="E12" s="352"/>
      <c r="F12" s="490"/>
      <c r="G12" s="490"/>
      <c r="H12" s="490"/>
      <c r="I12" s="490"/>
      <c r="J12" s="490"/>
      <c r="K12" s="490"/>
      <c r="L12" s="490"/>
      <c r="M12" s="490"/>
      <c r="N12" s="490"/>
      <c r="O12" s="486"/>
      <c r="P12" s="485">
        <f t="shared" si="2"/>
        <v>0</v>
      </c>
      <c r="Q12" s="485">
        <f t="shared" si="3"/>
        <v>0</v>
      </c>
      <c r="R12" s="485">
        <f t="shared" si="4"/>
        <v>0</v>
      </c>
      <c r="S12" s="486"/>
      <c r="T12" s="376"/>
      <c r="U12" s="592"/>
      <c r="V12" s="589"/>
      <c r="W12" s="589"/>
      <c r="X12" s="589"/>
      <c r="Y12" s="376"/>
      <c r="Z12" s="376"/>
      <c r="AA12" s="376"/>
      <c r="AB12" s="376"/>
      <c r="AC12" s="376"/>
      <c r="AD12" s="376"/>
      <c r="AE12" s="376"/>
      <c r="AF12" s="376"/>
      <c r="AG12" s="376"/>
      <c r="AH12" s="376"/>
    </row>
    <row r="13" spans="1:34" s="453" customFormat="1" ht="18.75">
      <c r="A13" s="454" t="s">
        <v>685</v>
      </c>
      <c r="B13" s="402" t="s">
        <v>669</v>
      </c>
      <c r="C13" s="352"/>
      <c r="D13" s="352"/>
      <c r="E13" s="352"/>
      <c r="F13" s="490"/>
      <c r="G13" s="490"/>
      <c r="H13" s="490"/>
      <c r="I13" s="490"/>
      <c r="J13" s="490"/>
      <c r="K13" s="490"/>
      <c r="L13" s="490"/>
      <c r="M13" s="490"/>
      <c r="N13" s="490"/>
      <c r="O13" s="486"/>
      <c r="P13" s="485">
        <f t="shared" si="2"/>
        <v>0</v>
      </c>
      <c r="Q13" s="485">
        <f t="shared" si="3"/>
        <v>0</v>
      </c>
      <c r="R13" s="485">
        <f t="shared" si="4"/>
        <v>0</v>
      </c>
      <c r="S13" s="486"/>
      <c r="T13" s="376"/>
      <c r="U13" s="590" t="s">
        <v>424</v>
      </c>
      <c r="V13" s="589"/>
      <c r="W13" s="589"/>
      <c r="X13" s="589"/>
      <c r="Y13" s="376"/>
      <c r="Z13" s="376"/>
      <c r="AA13" s="376"/>
      <c r="AB13" s="376"/>
      <c r="AC13" s="376"/>
      <c r="AD13" s="376"/>
      <c r="AE13" s="376"/>
      <c r="AF13" s="376"/>
      <c r="AG13" s="376"/>
      <c r="AH13" s="376"/>
    </row>
    <row r="14" spans="1:34" s="453" customFormat="1">
      <c r="A14" s="454" t="s">
        <v>686</v>
      </c>
      <c r="B14" s="402" t="s">
        <v>533</v>
      </c>
      <c r="C14" s="352"/>
      <c r="D14" s="352"/>
      <c r="E14" s="352"/>
      <c r="F14" s="490"/>
      <c r="G14" s="490"/>
      <c r="H14" s="490"/>
      <c r="I14" s="490"/>
      <c r="J14" s="490"/>
      <c r="K14" s="490"/>
      <c r="L14" s="490"/>
      <c r="M14" s="490"/>
      <c r="N14" s="490"/>
      <c r="O14" s="486"/>
      <c r="P14" s="485">
        <f t="shared" si="2"/>
        <v>0</v>
      </c>
      <c r="Q14" s="485">
        <f t="shared" si="3"/>
        <v>0</v>
      </c>
      <c r="R14" s="485">
        <f t="shared" si="4"/>
        <v>0</v>
      </c>
      <c r="S14" s="486"/>
      <c r="T14" s="376"/>
      <c r="U14" s="589" t="s">
        <v>431</v>
      </c>
      <c r="V14" s="589"/>
      <c r="W14" s="589"/>
      <c r="X14" s="589"/>
      <c r="Y14" s="376"/>
      <c r="Z14" s="376"/>
      <c r="AA14" s="376"/>
      <c r="AB14" s="376"/>
      <c r="AC14" s="376"/>
      <c r="AD14" s="376"/>
      <c r="AE14" s="376"/>
      <c r="AF14" s="376"/>
      <c r="AG14" s="376"/>
      <c r="AH14" s="376"/>
    </row>
    <row r="15" spans="1:34" s="453" customFormat="1">
      <c r="A15" s="454" t="s">
        <v>687</v>
      </c>
      <c r="B15" s="402" t="s">
        <v>896</v>
      </c>
      <c r="C15" s="352"/>
      <c r="D15" s="352"/>
      <c r="E15" s="352"/>
      <c r="F15" s="490"/>
      <c r="G15" s="490"/>
      <c r="H15" s="490"/>
      <c r="I15" s="490"/>
      <c r="J15" s="490"/>
      <c r="K15" s="490"/>
      <c r="L15" s="490"/>
      <c r="M15" s="490"/>
      <c r="N15" s="490"/>
      <c r="O15" s="486"/>
      <c r="P15" s="485">
        <f t="shared" si="2"/>
        <v>0</v>
      </c>
      <c r="Q15" s="485">
        <f t="shared" si="3"/>
        <v>0</v>
      </c>
      <c r="R15" s="485">
        <f t="shared" si="4"/>
        <v>0</v>
      </c>
      <c r="S15" s="486"/>
      <c r="T15" s="376"/>
      <c r="U15" s="589" t="s">
        <v>432</v>
      </c>
      <c r="V15" s="589"/>
      <c r="W15" s="589"/>
      <c r="X15" s="589"/>
      <c r="Y15" s="376"/>
      <c r="Z15" s="376"/>
      <c r="AA15" s="376"/>
      <c r="AB15" s="376"/>
      <c r="AC15" s="376"/>
      <c r="AD15" s="376"/>
      <c r="AE15" s="376"/>
      <c r="AF15" s="376"/>
      <c r="AG15" s="376"/>
      <c r="AH15" s="376"/>
    </row>
    <row r="16" spans="1:34" s="453" customFormat="1">
      <c r="A16" s="454" t="s">
        <v>688</v>
      </c>
      <c r="B16" s="37" t="s">
        <v>780</v>
      </c>
      <c r="C16" s="352"/>
      <c r="D16" s="352"/>
      <c r="E16" s="352"/>
      <c r="F16" s="492"/>
      <c r="G16" s="492"/>
      <c r="H16" s="492"/>
      <c r="I16" s="492"/>
      <c r="J16" s="492"/>
      <c r="K16" s="492"/>
      <c r="L16" s="492"/>
      <c r="M16" s="492"/>
      <c r="N16" s="492"/>
      <c r="O16" s="486"/>
      <c r="P16" s="485">
        <f t="shared" si="2"/>
        <v>0</v>
      </c>
      <c r="Q16" s="485">
        <f t="shared" si="3"/>
        <v>0</v>
      </c>
      <c r="R16" s="485">
        <f t="shared" si="4"/>
        <v>0</v>
      </c>
      <c r="S16" s="486"/>
      <c r="T16" s="376"/>
      <c r="U16" s="589"/>
      <c r="V16" s="589"/>
      <c r="W16" s="589"/>
      <c r="X16" s="589"/>
      <c r="Y16" s="376"/>
      <c r="Z16" s="376"/>
      <c r="AA16" s="376"/>
      <c r="AB16" s="376"/>
      <c r="AC16" s="376"/>
      <c r="AD16" s="376"/>
      <c r="AE16" s="376"/>
      <c r="AF16" s="376"/>
      <c r="AG16" s="376"/>
      <c r="AH16" s="376"/>
    </row>
    <row r="17" spans="1:34" s="453" customFormat="1">
      <c r="A17" s="400">
        <v>2</v>
      </c>
      <c r="B17" s="400" t="s">
        <v>307</v>
      </c>
      <c r="C17" s="56"/>
      <c r="D17" s="56"/>
      <c r="E17" s="56"/>
      <c r="F17" s="490"/>
      <c r="G17" s="490"/>
      <c r="H17" s="490"/>
      <c r="I17" s="490"/>
      <c r="J17" s="490"/>
      <c r="K17" s="490"/>
      <c r="L17" s="490"/>
      <c r="M17" s="490"/>
      <c r="N17" s="490"/>
      <c r="O17" s="486"/>
      <c r="P17" s="485">
        <f t="shared" si="2"/>
        <v>0</v>
      </c>
      <c r="Q17" s="485">
        <f t="shared" si="3"/>
        <v>0</v>
      </c>
      <c r="R17" s="485">
        <f t="shared" si="4"/>
        <v>0</v>
      </c>
      <c r="S17" s="486"/>
      <c r="T17" s="376"/>
      <c r="U17" s="589"/>
      <c r="V17" s="589"/>
      <c r="W17" s="589"/>
      <c r="X17" s="589"/>
      <c r="Y17" s="376"/>
      <c r="Z17" s="376"/>
      <c r="AA17" s="376"/>
      <c r="AB17" s="376"/>
      <c r="AC17" s="376"/>
      <c r="AD17" s="376"/>
      <c r="AE17" s="376"/>
      <c r="AF17" s="376"/>
      <c r="AG17" s="376"/>
      <c r="AH17" s="376"/>
    </row>
    <row r="18" spans="1:34" s="453" customFormat="1">
      <c r="A18" s="400">
        <v>3</v>
      </c>
      <c r="B18" s="400" t="s">
        <v>308</v>
      </c>
      <c r="C18" s="56"/>
      <c r="D18" s="56"/>
      <c r="E18" s="56"/>
      <c r="F18" s="490"/>
      <c r="G18" s="490"/>
      <c r="H18" s="490"/>
      <c r="I18" s="490"/>
      <c r="J18" s="490"/>
      <c r="K18" s="490"/>
      <c r="L18" s="490"/>
      <c r="M18" s="490"/>
      <c r="N18" s="490"/>
      <c r="O18" s="486"/>
      <c r="P18" s="485">
        <f t="shared" si="2"/>
        <v>0</v>
      </c>
      <c r="Q18" s="485">
        <f t="shared" si="3"/>
        <v>0</v>
      </c>
      <c r="R18" s="485">
        <f t="shared" si="4"/>
        <v>0</v>
      </c>
      <c r="S18" s="486"/>
      <c r="T18" s="376"/>
      <c r="U18" s="591"/>
      <c r="V18" s="589"/>
      <c r="W18" s="589"/>
      <c r="X18" s="589"/>
      <c r="Y18" s="376"/>
      <c r="Z18" s="376"/>
      <c r="AA18" s="376"/>
      <c r="AB18" s="376"/>
      <c r="AC18" s="376"/>
      <c r="AD18" s="376"/>
      <c r="AE18" s="376"/>
      <c r="AF18" s="376"/>
      <c r="AG18" s="376"/>
      <c r="AH18" s="376"/>
    </row>
    <row r="19" spans="1:34" s="453" customFormat="1">
      <c r="A19" s="400">
        <v>4</v>
      </c>
      <c r="B19" s="400" t="s">
        <v>318</v>
      </c>
      <c r="C19" s="56"/>
      <c r="D19" s="56"/>
      <c r="E19" s="56"/>
      <c r="F19" s="490"/>
      <c r="G19" s="490"/>
      <c r="H19" s="490"/>
      <c r="I19" s="490"/>
      <c r="J19" s="490"/>
      <c r="K19" s="490"/>
      <c r="L19" s="490"/>
      <c r="M19" s="490"/>
      <c r="N19" s="490"/>
      <c r="O19" s="486"/>
      <c r="P19" s="485">
        <f t="shared" ref="P19" si="5">SUM(G19:J19)</f>
        <v>0</v>
      </c>
      <c r="Q19" s="485">
        <f t="shared" ref="Q19" si="6">SUM(K19:N19)</f>
        <v>0</v>
      </c>
      <c r="R19" s="485">
        <f t="shared" si="4"/>
        <v>0</v>
      </c>
      <c r="S19" s="486"/>
      <c r="T19" s="376"/>
      <c r="U19" s="591"/>
      <c r="V19" s="589"/>
      <c r="W19" s="589"/>
      <c r="X19" s="589"/>
      <c r="Y19" s="376"/>
      <c r="Z19" s="376"/>
      <c r="AA19" s="376"/>
      <c r="AB19" s="376"/>
      <c r="AC19" s="376"/>
      <c r="AD19" s="376"/>
      <c r="AE19" s="376"/>
      <c r="AF19" s="376"/>
      <c r="AG19" s="376"/>
      <c r="AH19" s="376"/>
    </row>
    <row r="20" spans="1:34" s="453" customFormat="1">
      <c r="A20" s="400">
        <v>5</v>
      </c>
      <c r="B20" s="400" t="s">
        <v>309</v>
      </c>
      <c r="C20" s="56"/>
      <c r="D20" s="56"/>
      <c r="E20" s="56"/>
      <c r="F20" s="487">
        <f>F21+F22</f>
        <v>0</v>
      </c>
      <c r="G20" s="487">
        <f t="shared" ref="G20:N20" si="7">G21+G22</f>
        <v>0</v>
      </c>
      <c r="H20" s="487">
        <f t="shared" si="7"/>
        <v>0</v>
      </c>
      <c r="I20" s="487">
        <f t="shared" si="7"/>
        <v>0</v>
      </c>
      <c r="J20" s="487">
        <f t="shared" si="7"/>
        <v>0</v>
      </c>
      <c r="K20" s="487">
        <f t="shared" si="7"/>
        <v>0</v>
      </c>
      <c r="L20" s="487">
        <f t="shared" si="7"/>
        <v>0</v>
      </c>
      <c r="M20" s="487">
        <f t="shared" si="7"/>
        <v>0</v>
      </c>
      <c r="N20" s="487">
        <f t="shared" si="7"/>
        <v>0</v>
      </c>
      <c r="O20" s="486"/>
      <c r="P20" s="485">
        <f t="shared" si="2"/>
        <v>0</v>
      </c>
      <c r="Q20" s="485">
        <f t="shared" si="3"/>
        <v>0</v>
      </c>
      <c r="R20" s="485">
        <f t="shared" si="4"/>
        <v>0</v>
      </c>
      <c r="S20" s="486"/>
      <c r="T20" s="376"/>
      <c r="U20" s="591"/>
      <c r="V20" s="589"/>
      <c r="W20" s="589"/>
      <c r="X20" s="589"/>
      <c r="Y20" s="376"/>
      <c r="Z20" s="376"/>
      <c r="AA20" s="376"/>
      <c r="AB20" s="376"/>
      <c r="AC20" s="376"/>
      <c r="AD20" s="376"/>
      <c r="AE20" s="376"/>
      <c r="AF20" s="376"/>
      <c r="AG20" s="376"/>
      <c r="AH20" s="376"/>
    </row>
    <row r="21" spans="1:34" s="453" customFormat="1">
      <c r="A21" s="400" t="s">
        <v>844</v>
      </c>
      <c r="B21" s="37" t="s">
        <v>321</v>
      </c>
      <c r="C21" s="56"/>
      <c r="D21" s="56"/>
      <c r="E21" s="56"/>
      <c r="F21" s="490"/>
      <c r="G21" s="490"/>
      <c r="H21" s="490"/>
      <c r="I21" s="490"/>
      <c r="J21" s="490"/>
      <c r="K21" s="490"/>
      <c r="L21" s="490"/>
      <c r="M21" s="490"/>
      <c r="N21" s="490"/>
      <c r="O21" s="486"/>
      <c r="P21" s="485">
        <f t="shared" ref="P21:P22" si="8">SUM(G21:J21)</f>
        <v>0</v>
      </c>
      <c r="Q21" s="485">
        <f t="shared" ref="Q21:Q22" si="9">SUM(K21:N21)</f>
        <v>0</v>
      </c>
      <c r="R21" s="485">
        <f t="shared" ref="R21:R22" si="10">SUM(F21:N21)</f>
        <v>0</v>
      </c>
      <c r="S21" s="486"/>
      <c r="T21" s="376"/>
      <c r="U21" s="591"/>
      <c r="V21" s="589"/>
      <c r="W21" s="589"/>
      <c r="X21" s="589"/>
      <c r="Y21" s="376"/>
      <c r="Z21" s="376"/>
      <c r="AA21" s="376"/>
      <c r="AB21" s="376"/>
      <c r="AC21" s="376"/>
      <c r="AD21" s="376"/>
      <c r="AE21" s="376"/>
      <c r="AF21" s="376"/>
      <c r="AG21" s="376"/>
      <c r="AH21" s="376"/>
    </row>
    <row r="22" spans="1:34" s="453" customFormat="1">
      <c r="A22" s="400" t="s">
        <v>845</v>
      </c>
      <c r="B22" s="37" t="s">
        <v>129</v>
      </c>
      <c r="C22" s="56"/>
      <c r="D22" s="56"/>
      <c r="E22" s="56"/>
      <c r="F22" s="490"/>
      <c r="G22" s="490"/>
      <c r="H22" s="490"/>
      <c r="I22" s="490"/>
      <c r="J22" s="490"/>
      <c r="K22" s="490"/>
      <c r="L22" s="490"/>
      <c r="M22" s="490"/>
      <c r="N22" s="490"/>
      <c r="O22" s="486"/>
      <c r="P22" s="485">
        <f t="shared" si="8"/>
        <v>0</v>
      </c>
      <c r="Q22" s="485">
        <f t="shared" si="9"/>
        <v>0</v>
      </c>
      <c r="R22" s="485">
        <f t="shared" si="10"/>
        <v>0</v>
      </c>
      <c r="S22" s="486"/>
      <c r="T22" s="376"/>
      <c r="U22" s="591"/>
      <c r="V22" s="589"/>
      <c r="W22" s="589"/>
      <c r="X22" s="589"/>
      <c r="Y22" s="376"/>
      <c r="Z22" s="376"/>
      <c r="AA22" s="376"/>
      <c r="AB22" s="376"/>
      <c r="AC22" s="376"/>
      <c r="AD22" s="376"/>
      <c r="AE22" s="376"/>
      <c r="AF22" s="376"/>
      <c r="AG22" s="376"/>
      <c r="AH22" s="376"/>
    </row>
    <row r="23" spans="1:34" s="453" customFormat="1">
      <c r="A23" s="400">
        <v>6</v>
      </c>
      <c r="B23" s="400" t="s">
        <v>310</v>
      </c>
      <c r="C23" s="56"/>
      <c r="D23" s="56"/>
      <c r="E23" s="56"/>
      <c r="F23" s="490"/>
      <c r="G23" s="490"/>
      <c r="H23" s="490"/>
      <c r="I23" s="490"/>
      <c r="J23" s="490"/>
      <c r="K23" s="490"/>
      <c r="L23" s="490"/>
      <c r="M23" s="490"/>
      <c r="N23" s="490"/>
      <c r="O23" s="486"/>
      <c r="P23" s="485">
        <f t="shared" si="2"/>
        <v>0</v>
      </c>
      <c r="Q23" s="485">
        <f t="shared" si="3"/>
        <v>0</v>
      </c>
      <c r="R23" s="485">
        <f t="shared" si="4"/>
        <v>0</v>
      </c>
      <c r="S23" s="486"/>
      <c r="T23" s="376"/>
      <c r="U23" s="591"/>
      <c r="V23" s="589"/>
      <c r="W23" s="589"/>
      <c r="X23" s="589"/>
      <c r="Y23" s="376"/>
      <c r="Z23" s="376"/>
      <c r="AA23" s="376"/>
      <c r="AB23" s="376"/>
      <c r="AC23" s="376"/>
      <c r="AD23" s="376"/>
      <c r="AE23" s="376"/>
      <c r="AF23" s="376"/>
      <c r="AG23" s="376"/>
      <c r="AH23" s="376"/>
    </row>
    <row r="24" spans="1:34" s="453" customFormat="1">
      <c r="A24" s="400">
        <v>7</v>
      </c>
      <c r="B24" s="400" t="s">
        <v>311</v>
      </c>
      <c r="C24" s="56"/>
      <c r="D24" s="56"/>
      <c r="E24" s="56"/>
      <c r="F24" s="490"/>
      <c r="G24" s="490"/>
      <c r="H24" s="490"/>
      <c r="I24" s="490"/>
      <c r="J24" s="490"/>
      <c r="K24" s="490"/>
      <c r="L24" s="490"/>
      <c r="M24" s="490"/>
      <c r="N24" s="490"/>
      <c r="O24" s="486"/>
      <c r="P24" s="485">
        <f t="shared" si="2"/>
        <v>0</v>
      </c>
      <c r="Q24" s="485">
        <f t="shared" si="3"/>
        <v>0</v>
      </c>
      <c r="R24" s="485">
        <f t="shared" si="4"/>
        <v>0</v>
      </c>
      <c r="S24" s="486"/>
      <c r="T24" s="376"/>
      <c r="U24" s="591"/>
      <c r="V24" s="589"/>
      <c r="W24" s="589"/>
      <c r="X24" s="589"/>
      <c r="Y24" s="376"/>
      <c r="Z24" s="376"/>
      <c r="AA24" s="376"/>
      <c r="AB24" s="376"/>
      <c r="AC24" s="376"/>
      <c r="AD24" s="376"/>
      <c r="AE24" s="376"/>
      <c r="AF24" s="376"/>
      <c r="AG24" s="376"/>
      <c r="AH24" s="376"/>
    </row>
    <row r="25" spans="1:34" s="453" customFormat="1">
      <c r="A25" s="400">
        <v>8</v>
      </c>
      <c r="B25" s="400" t="s">
        <v>312</v>
      </c>
      <c r="C25" s="56"/>
      <c r="D25" s="56"/>
      <c r="E25" s="56"/>
      <c r="F25" s="490"/>
      <c r="G25" s="490"/>
      <c r="H25" s="490"/>
      <c r="I25" s="490"/>
      <c r="J25" s="490"/>
      <c r="K25" s="490"/>
      <c r="L25" s="490"/>
      <c r="M25" s="490"/>
      <c r="N25" s="490"/>
      <c r="O25" s="486"/>
      <c r="P25" s="485">
        <f t="shared" si="2"/>
        <v>0</v>
      </c>
      <c r="Q25" s="485">
        <f t="shared" si="3"/>
        <v>0</v>
      </c>
      <c r="R25" s="485">
        <f t="shared" si="4"/>
        <v>0</v>
      </c>
      <c r="S25" s="486"/>
      <c r="T25" s="376"/>
      <c r="U25" s="591"/>
      <c r="V25" s="589"/>
      <c r="W25" s="589"/>
      <c r="X25" s="589"/>
      <c r="Y25" s="376"/>
      <c r="Z25" s="376"/>
      <c r="AA25" s="376"/>
      <c r="AB25" s="376"/>
      <c r="AC25" s="376"/>
      <c r="AD25" s="376"/>
      <c r="AE25" s="376"/>
      <c r="AF25" s="376"/>
      <c r="AG25" s="376"/>
      <c r="AH25" s="376"/>
    </row>
    <row r="26" spans="1:34" s="453" customFormat="1">
      <c r="A26" s="400">
        <v>9</v>
      </c>
      <c r="B26" s="400" t="s">
        <v>313</v>
      </c>
      <c r="C26" s="56"/>
      <c r="D26" s="56"/>
      <c r="E26" s="56"/>
      <c r="F26" s="490"/>
      <c r="G26" s="490"/>
      <c r="H26" s="490"/>
      <c r="I26" s="490"/>
      <c r="J26" s="490"/>
      <c r="K26" s="490"/>
      <c r="L26" s="490"/>
      <c r="M26" s="490"/>
      <c r="N26" s="490"/>
      <c r="O26" s="486"/>
      <c r="P26" s="485">
        <f t="shared" si="2"/>
        <v>0</v>
      </c>
      <c r="Q26" s="485">
        <f t="shared" si="3"/>
        <v>0</v>
      </c>
      <c r="R26" s="485">
        <f t="shared" si="4"/>
        <v>0</v>
      </c>
      <c r="S26" s="486"/>
      <c r="T26" s="376"/>
      <c r="U26" s="591"/>
      <c r="V26" s="589"/>
      <c r="W26" s="589"/>
      <c r="X26" s="589"/>
      <c r="Y26" s="376"/>
      <c r="Z26" s="376"/>
      <c r="AA26" s="376"/>
      <c r="AB26" s="376"/>
      <c r="AC26" s="376"/>
      <c r="AD26" s="376"/>
      <c r="AE26" s="376"/>
      <c r="AF26" s="376"/>
      <c r="AG26" s="376"/>
      <c r="AH26" s="376"/>
    </row>
    <row r="27" spans="1:34" s="453" customFormat="1">
      <c r="A27" s="400">
        <v>10</v>
      </c>
      <c r="B27" s="400" t="s">
        <v>314</v>
      </c>
      <c r="C27" s="56"/>
      <c r="D27" s="56"/>
      <c r="E27" s="56"/>
      <c r="F27" s="490"/>
      <c r="G27" s="490"/>
      <c r="H27" s="490"/>
      <c r="I27" s="490"/>
      <c r="J27" s="490"/>
      <c r="K27" s="490"/>
      <c r="L27" s="490"/>
      <c r="M27" s="490"/>
      <c r="N27" s="490"/>
      <c r="O27" s="486"/>
      <c r="P27" s="485">
        <f t="shared" si="2"/>
        <v>0</v>
      </c>
      <c r="Q27" s="485">
        <f t="shared" si="3"/>
        <v>0</v>
      </c>
      <c r="R27" s="485">
        <f t="shared" si="4"/>
        <v>0</v>
      </c>
      <c r="S27" s="486"/>
      <c r="T27" s="376"/>
      <c r="U27" s="589"/>
      <c r="V27" s="589"/>
      <c r="W27" s="589"/>
      <c r="X27" s="589"/>
      <c r="Y27" s="376"/>
      <c r="Z27" s="376"/>
      <c r="AA27" s="376"/>
      <c r="AB27" s="376"/>
      <c r="AC27" s="376"/>
      <c r="AD27" s="376"/>
      <c r="AE27" s="376"/>
      <c r="AF27" s="376"/>
      <c r="AG27" s="376"/>
      <c r="AH27" s="376"/>
    </row>
    <row r="28" spans="1:34" s="453" customFormat="1">
      <c r="A28" s="400">
        <v>11</v>
      </c>
      <c r="B28" s="400" t="s">
        <v>315</v>
      </c>
      <c r="C28" s="56"/>
      <c r="D28" s="56"/>
      <c r="E28" s="56"/>
      <c r="F28" s="490"/>
      <c r="G28" s="490"/>
      <c r="H28" s="490"/>
      <c r="I28" s="490"/>
      <c r="J28" s="490"/>
      <c r="K28" s="490"/>
      <c r="L28" s="490"/>
      <c r="M28" s="490"/>
      <c r="N28" s="490"/>
      <c r="O28" s="486"/>
      <c r="P28" s="485">
        <f t="shared" si="2"/>
        <v>0</v>
      </c>
      <c r="Q28" s="485">
        <f t="shared" si="3"/>
        <v>0</v>
      </c>
      <c r="R28" s="485">
        <f t="shared" si="4"/>
        <v>0</v>
      </c>
      <c r="S28" s="486"/>
      <c r="T28" s="376"/>
      <c r="U28" s="589"/>
      <c r="V28" s="589"/>
      <c r="W28" s="589"/>
      <c r="X28" s="589"/>
      <c r="Y28" s="376"/>
      <c r="Z28" s="376"/>
      <c r="AA28" s="376"/>
      <c r="AB28" s="376"/>
      <c r="AC28" s="376"/>
      <c r="AD28" s="376"/>
      <c r="AE28" s="376"/>
      <c r="AF28" s="376"/>
      <c r="AG28" s="376"/>
      <c r="AH28" s="376"/>
    </row>
    <row r="29" spans="1:34" s="453" customFormat="1">
      <c r="A29" s="400">
        <v>12</v>
      </c>
      <c r="B29" s="400" t="s">
        <v>897</v>
      </c>
      <c r="C29" s="400"/>
      <c r="D29" s="400"/>
      <c r="E29" s="400"/>
      <c r="F29" s="493"/>
      <c r="G29" s="493"/>
      <c r="H29" s="493"/>
      <c r="I29" s="493"/>
      <c r="J29" s="493"/>
      <c r="K29" s="493"/>
      <c r="L29" s="493"/>
      <c r="M29" s="493"/>
      <c r="N29" s="493"/>
      <c r="O29" s="486"/>
      <c r="P29" s="494">
        <f t="shared" ref="P29" si="11">SUM(G29:J29)</f>
        <v>0</v>
      </c>
      <c r="Q29" s="494">
        <f t="shared" ref="Q29" si="12">SUM(K29:N29)</f>
        <v>0</v>
      </c>
      <c r="R29" s="485">
        <f t="shared" si="4"/>
        <v>0</v>
      </c>
      <c r="S29" s="486"/>
      <c r="T29" s="376"/>
      <c r="U29" s="589"/>
      <c r="V29" s="589"/>
      <c r="W29" s="589"/>
      <c r="X29" s="589"/>
      <c r="Y29" s="376"/>
      <c r="Z29" s="376"/>
      <c r="AA29" s="376"/>
      <c r="AB29" s="376"/>
      <c r="AC29" s="376"/>
      <c r="AD29" s="376"/>
      <c r="AE29" s="376"/>
      <c r="AF29" s="376"/>
      <c r="AG29" s="376"/>
      <c r="AH29" s="376"/>
    </row>
    <row r="30" spans="1:34" s="376" customFormat="1">
      <c r="A30" s="400"/>
      <c r="B30" s="187"/>
      <c r="C30" s="55"/>
      <c r="D30" s="55"/>
      <c r="E30" s="55"/>
      <c r="U30" s="589"/>
      <c r="V30" s="589"/>
      <c r="W30" s="589"/>
      <c r="X30" s="589"/>
    </row>
    <row r="31" spans="1:34" s="376" customFormat="1">
      <c r="A31" s="457">
        <v>13</v>
      </c>
      <c r="B31" s="390" t="s">
        <v>316</v>
      </c>
      <c r="C31" s="495"/>
      <c r="D31" s="495"/>
      <c r="E31" s="495"/>
      <c r="F31" s="496">
        <f>SUM(F9,SUM(F17:F20), SUM(F23:F29))</f>
        <v>0</v>
      </c>
      <c r="G31" s="496">
        <f t="shared" ref="G31:N31" si="13">SUM(G9,SUM(G17:G20), SUM(G23:G29))</f>
        <v>0</v>
      </c>
      <c r="H31" s="496">
        <f t="shared" si="13"/>
        <v>0</v>
      </c>
      <c r="I31" s="496">
        <f t="shared" si="13"/>
        <v>0</v>
      </c>
      <c r="J31" s="496">
        <f t="shared" si="13"/>
        <v>0</v>
      </c>
      <c r="K31" s="496">
        <f t="shared" si="13"/>
        <v>0</v>
      </c>
      <c r="L31" s="496">
        <f t="shared" si="13"/>
        <v>0</v>
      </c>
      <c r="M31" s="496">
        <f t="shared" si="13"/>
        <v>0</v>
      </c>
      <c r="N31" s="496">
        <f t="shared" si="13"/>
        <v>0</v>
      </c>
      <c r="O31" s="497"/>
      <c r="P31" s="498">
        <f>SUM(G31:J31)</f>
        <v>0</v>
      </c>
      <c r="Q31" s="498">
        <f>SUM(K31:N31)</f>
        <v>0</v>
      </c>
      <c r="R31" s="498">
        <f t="shared" si="4"/>
        <v>0</v>
      </c>
      <c r="S31" s="497"/>
      <c r="U31" s="589"/>
      <c r="V31" s="589"/>
      <c r="W31" s="589"/>
      <c r="X31" s="589"/>
    </row>
    <row r="32" spans="1:34" s="376" customFormat="1">
      <c r="A32" s="424"/>
      <c r="B32" s="396"/>
      <c r="C32" s="426"/>
      <c r="D32" s="426"/>
      <c r="E32" s="426"/>
      <c r="F32" s="499"/>
      <c r="G32" s="499"/>
      <c r="H32" s="499"/>
      <c r="I32" s="499"/>
      <c r="J32" s="499"/>
      <c r="K32" s="499"/>
      <c r="L32" s="499"/>
      <c r="M32" s="499"/>
      <c r="N32" s="499"/>
      <c r="O32" s="497"/>
      <c r="P32" s="497"/>
      <c r="Q32" s="497"/>
      <c r="R32" s="497"/>
      <c r="S32" s="497"/>
      <c r="U32" s="589"/>
      <c r="V32" s="589"/>
      <c r="W32" s="589"/>
      <c r="X32" s="589"/>
    </row>
    <row r="33" spans="1:34" s="376" customFormat="1">
      <c r="A33" s="400"/>
      <c r="B33" s="39" t="s">
        <v>689</v>
      </c>
      <c r="C33" s="428"/>
      <c r="D33" s="428"/>
      <c r="E33" s="428"/>
      <c r="F33" s="500"/>
      <c r="G33" s="500"/>
      <c r="H33" s="500"/>
      <c r="I33" s="500"/>
      <c r="J33" s="500"/>
      <c r="K33" s="500"/>
      <c r="L33" s="500"/>
      <c r="M33" s="500"/>
      <c r="N33" s="500"/>
      <c r="O33" s="483"/>
      <c r="P33" s="483"/>
      <c r="Q33" s="483"/>
      <c r="R33" s="483"/>
      <c r="S33" s="483"/>
      <c r="U33" s="589"/>
      <c r="V33" s="589"/>
      <c r="W33" s="589"/>
      <c r="X33" s="589"/>
    </row>
    <row r="34" spans="1:34" s="502" customFormat="1">
      <c r="A34" s="501">
        <v>14</v>
      </c>
      <c r="B34" s="403" t="s">
        <v>434</v>
      </c>
      <c r="C34" s="403"/>
      <c r="D34" s="403"/>
      <c r="E34" s="403"/>
      <c r="F34" s="494">
        <f t="shared" ref="F34:N34" si="14">SUM(F35,F54)</f>
        <v>0</v>
      </c>
      <c r="G34" s="494">
        <f t="shared" si="14"/>
        <v>0</v>
      </c>
      <c r="H34" s="494">
        <f t="shared" si="14"/>
        <v>0</v>
      </c>
      <c r="I34" s="494">
        <f t="shared" si="14"/>
        <v>0</v>
      </c>
      <c r="J34" s="494">
        <f t="shared" si="14"/>
        <v>0</v>
      </c>
      <c r="K34" s="494">
        <f t="shared" si="14"/>
        <v>0</v>
      </c>
      <c r="L34" s="494">
        <f t="shared" si="14"/>
        <v>0</v>
      </c>
      <c r="M34" s="494">
        <f t="shared" si="14"/>
        <v>0</v>
      </c>
      <c r="N34" s="494">
        <f t="shared" si="14"/>
        <v>0</v>
      </c>
      <c r="O34" s="486"/>
      <c r="P34" s="494">
        <f t="shared" ref="P34:P66" si="15">SUM(G34:J34)</f>
        <v>0</v>
      </c>
      <c r="Q34" s="494">
        <f t="shared" ref="Q34:Q66" si="16">SUM(K34:N34)</f>
        <v>0</v>
      </c>
      <c r="R34" s="485">
        <f t="shared" ref="R34:R90" si="17">SUM(F34:N34)</f>
        <v>0</v>
      </c>
      <c r="S34" s="486"/>
      <c r="T34" s="372"/>
      <c r="U34" s="592"/>
      <c r="V34" s="592"/>
      <c r="W34" s="592"/>
      <c r="X34" s="592"/>
      <c r="Y34" s="372"/>
      <c r="Z34" s="372"/>
      <c r="AA34" s="372"/>
      <c r="AB34" s="372"/>
      <c r="AC34" s="372"/>
      <c r="AD34" s="372"/>
      <c r="AE34" s="372"/>
      <c r="AF34" s="372"/>
      <c r="AG34" s="372"/>
      <c r="AH34" s="372"/>
    </row>
    <row r="35" spans="1:34" s="502" customFormat="1">
      <c r="A35" s="454" t="s">
        <v>690</v>
      </c>
      <c r="B35" s="37" t="s">
        <v>413</v>
      </c>
      <c r="C35" s="403"/>
      <c r="D35" s="403"/>
      <c r="E35" s="403"/>
      <c r="F35" s="494">
        <f t="shared" ref="F35:N35" si="18">F36+F39+F49+F53</f>
        <v>0</v>
      </c>
      <c r="G35" s="494">
        <f t="shared" si="18"/>
        <v>0</v>
      </c>
      <c r="H35" s="494">
        <f t="shared" si="18"/>
        <v>0</v>
      </c>
      <c r="I35" s="494">
        <f t="shared" si="18"/>
        <v>0</v>
      </c>
      <c r="J35" s="494">
        <f t="shared" si="18"/>
        <v>0</v>
      </c>
      <c r="K35" s="494">
        <f t="shared" si="18"/>
        <v>0</v>
      </c>
      <c r="L35" s="494">
        <f t="shared" si="18"/>
        <v>0</v>
      </c>
      <c r="M35" s="494">
        <f t="shared" si="18"/>
        <v>0</v>
      </c>
      <c r="N35" s="494">
        <f t="shared" si="18"/>
        <v>0</v>
      </c>
      <c r="O35" s="486"/>
      <c r="P35" s="494">
        <f t="shared" si="15"/>
        <v>0</v>
      </c>
      <c r="Q35" s="494">
        <f t="shared" si="16"/>
        <v>0</v>
      </c>
      <c r="R35" s="485">
        <f t="shared" si="17"/>
        <v>0</v>
      </c>
      <c r="S35" s="486"/>
      <c r="T35" s="372"/>
      <c r="U35" s="592"/>
      <c r="V35" s="592"/>
      <c r="W35" s="592"/>
      <c r="X35" s="592"/>
      <c r="Y35" s="372"/>
      <c r="Z35" s="372"/>
      <c r="AA35" s="372"/>
      <c r="AB35" s="372"/>
      <c r="AC35" s="372"/>
      <c r="AD35" s="372"/>
      <c r="AE35" s="372"/>
      <c r="AF35" s="372"/>
      <c r="AG35" s="372"/>
      <c r="AH35" s="372"/>
    </row>
    <row r="36" spans="1:34" s="453" customFormat="1">
      <c r="A36" s="454" t="s">
        <v>691</v>
      </c>
      <c r="B36" s="402" t="s">
        <v>781</v>
      </c>
      <c r="C36" s="352"/>
      <c r="D36" s="352"/>
      <c r="E36" s="352"/>
      <c r="F36" s="494">
        <f t="shared" ref="F36:N36" si="19">SUM(F37:F38)</f>
        <v>0</v>
      </c>
      <c r="G36" s="494">
        <f t="shared" si="19"/>
        <v>0</v>
      </c>
      <c r="H36" s="494">
        <f t="shared" si="19"/>
        <v>0</v>
      </c>
      <c r="I36" s="494">
        <f t="shared" si="19"/>
        <v>0</v>
      </c>
      <c r="J36" s="494">
        <f t="shared" si="19"/>
        <v>0</v>
      </c>
      <c r="K36" s="494">
        <f t="shared" si="19"/>
        <v>0</v>
      </c>
      <c r="L36" s="494">
        <f t="shared" si="19"/>
        <v>0</v>
      </c>
      <c r="M36" s="494">
        <f t="shared" si="19"/>
        <v>0</v>
      </c>
      <c r="N36" s="494">
        <f t="shared" si="19"/>
        <v>0</v>
      </c>
      <c r="O36" s="486"/>
      <c r="P36" s="494">
        <f t="shared" si="15"/>
        <v>0</v>
      </c>
      <c r="Q36" s="494">
        <f t="shared" si="16"/>
        <v>0</v>
      </c>
      <c r="R36" s="485">
        <f t="shared" si="17"/>
        <v>0</v>
      </c>
      <c r="S36" s="486"/>
      <c r="T36" s="376"/>
      <c r="U36" s="589"/>
      <c r="V36" s="589"/>
      <c r="W36" s="589"/>
      <c r="X36" s="589"/>
      <c r="Y36" s="376"/>
      <c r="Z36" s="376"/>
      <c r="AA36" s="376"/>
      <c r="AB36" s="376"/>
      <c r="AC36" s="376"/>
      <c r="AD36" s="376"/>
      <c r="AE36" s="376"/>
      <c r="AF36" s="376"/>
      <c r="AG36" s="376"/>
      <c r="AH36" s="376"/>
    </row>
    <row r="37" spans="1:34" s="453" customFormat="1">
      <c r="A37" s="454" t="s">
        <v>692</v>
      </c>
      <c r="B37" s="45" t="s">
        <v>526</v>
      </c>
      <c r="C37" s="352"/>
      <c r="D37" s="352"/>
      <c r="E37" s="352"/>
      <c r="F37" s="489"/>
      <c r="G37" s="489"/>
      <c r="H37" s="489"/>
      <c r="I37" s="489"/>
      <c r="J37" s="489"/>
      <c r="K37" s="489"/>
      <c r="L37" s="489"/>
      <c r="M37" s="489"/>
      <c r="N37" s="489"/>
      <c r="O37" s="486"/>
      <c r="P37" s="494">
        <f t="shared" ref="P37:P55" si="20">SUM(G37:J37)</f>
        <v>0</v>
      </c>
      <c r="Q37" s="494">
        <f t="shared" ref="Q37:Q55" si="21">SUM(K37:N37)</f>
        <v>0</v>
      </c>
      <c r="R37" s="485">
        <f t="shared" si="17"/>
        <v>0</v>
      </c>
      <c r="S37" s="486"/>
      <c r="T37" s="376"/>
      <c r="U37" s="589"/>
      <c r="V37" s="589"/>
      <c r="W37" s="589"/>
      <c r="X37" s="589"/>
      <c r="Y37" s="376"/>
      <c r="Z37" s="376"/>
      <c r="AA37" s="376"/>
      <c r="AB37" s="376"/>
      <c r="AC37" s="376"/>
      <c r="AD37" s="376"/>
      <c r="AE37" s="376"/>
      <c r="AF37" s="376"/>
      <c r="AG37" s="376"/>
      <c r="AH37" s="376"/>
    </row>
    <row r="38" spans="1:34" s="453" customFormat="1">
      <c r="A38" s="454" t="s">
        <v>693</v>
      </c>
      <c r="B38" s="45" t="s">
        <v>129</v>
      </c>
      <c r="C38" s="352"/>
      <c r="D38" s="352"/>
      <c r="E38" s="352"/>
      <c r="F38" s="489"/>
      <c r="G38" s="489"/>
      <c r="H38" s="489"/>
      <c r="I38" s="489"/>
      <c r="J38" s="489"/>
      <c r="K38" s="489"/>
      <c r="L38" s="489"/>
      <c r="M38" s="489"/>
      <c r="N38" s="489"/>
      <c r="O38" s="486"/>
      <c r="P38" s="494">
        <f t="shared" si="20"/>
        <v>0</v>
      </c>
      <c r="Q38" s="494">
        <f t="shared" si="21"/>
        <v>0</v>
      </c>
      <c r="R38" s="485">
        <f t="shared" si="17"/>
        <v>0</v>
      </c>
      <c r="S38" s="486"/>
      <c r="T38" s="376"/>
      <c r="U38" s="589"/>
      <c r="V38" s="589"/>
      <c r="W38" s="589"/>
      <c r="X38" s="589"/>
      <c r="Y38" s="376"/>
      <c r="Z38" s="376"/>
      <c r="AA38" s="376"/>
      <c r="AB38" s="376"/>
      <c r="AC38" s="376"/>
      <c r="AD38" s="376"/>
      <c r="AE38" s="376"/>
      <c r="AF38" s="376"/>
      <c r="AG38" s="376"/>
      <c r="AH38" s="376"/>
    </row>
    <row r="39" spans="1:34" s="453" customFormat="1">
      <c r="A39" s="454" t="s">
        <v>694</v>
      </c>
      <c r="B39" s="402" t="s">
        <v>350</v>
      </c>
      <c r="C39" s="352"/>
      <c r="D39" s="352"/>
      <c r="E39" s="352"/>
      <c r="F39" s="494">
        <f>F40+F43+F48</f>
        <v>0</v>
      </c>
      <c r="G39" s="494">
        <f t="shared" ref="G39:N39" si="22">G40+G43+G48</f>
        <v>0</v>
      </c>
      <c r="H39" s="494">
        <f t="shared" si="22"/>
        <v>0</v>
      </c>
      <c r="I39" s="494">
        <f t="shared" si="22"/>
        <v>0</v>
      </c>
      <c r="J39" s="494">
        <f t="shared" si="22"/>
        <v>0</v>
      </c>
      <c r="K39" s="494">
        <f t="shared" si="22"/>
        <v>0</v>
      </c>
      <c r="L39" s="494">
        <f t="shared" si="22"/>
        <v>0</v>
      </c>
      <c r="M39" s="494">
        <f t="shared" si="22"/>
        <v>0</v>
      </c>
      <c r="N39" s="494">
        <f t="shared" si="22"/>
        <v>0</v>
      </c>
      <c r="O39" s="486"/>
      <c r="P39" s="494">
        <f t="shared" si="20"/>
        <v>0</v>
      </c>
      <c r="Q39" s="494">
        <f t="shared" si="21"/>
        <v>0</v>
      </c>
      <c r="R39" s="485">
        <f t="shared" si="17"/>
        <v>0</v>
      </c>
      <c r="S39" s="486"/>
      <c r="T39" s="376"/>
      <c r="U39" s="589"/>
      <c r="V39" s="589"/>
      <c r="W39" s="589"/>
      <c r="X39" s="589"/>
      <c r="Y39" s="376"/>
      <c r="Z39" s="376"/>
      <c r="AA39" s="376"/>
      <c r="AB39" s="376"/>
      <c r="AC39" s="376"/>
      <c r="AD39" s="376"/>
      <c r="AE39" s="376"/>
      <c r="AF39" s="376"/>
      <c r="AG39" s="376"/>
      <c r="AH39" s="376"/>
    </row>
    <row r="40" spans="1:34" s="453" customFormat="1">
      <c r="A40" s="453" t="s">
        <v>695</v>
      </c>
      <c r="B40" s="504" t="s">
        <v>527</v>
      </c>
      <c r="C40" s="352"/>
      <c r="D40" s="352"/>
      <c r="E40" s="352"/>
      <c r="F40" s="494">
        <f t="shared" ref="F40:N40" si="23">SUM(F41:F42)</f>
        <v>0</v>
      </c>
      <c r="G40" s="494">
        <f t="shared" si="23"/>
        <v>0</v>
      </c>
      <c r="H40" s="494">
        <f t="shared" si="23"/>
        <v>0</v>
      </c>
      <c r="I40" s="494">
        <f t="shared" si="23"/>
        <v>0</v>
      </c>
      <c r="J40" s="494">
        <f t="shared" si="23"/>
        <v>0</v>
      </c>
      <c r="K40" s="494">
        <f t="shared" si="23"/>
        <v>0</v>
      </c>
      <c r="L40" s="494">
        <f t="shared" si="23"/>
        <v>0</v>
      </c>
      <c r="M40" s="494">
        <f t="shared" si="23"/>
        <v>0</v>
      </c>
      <c r="N40" s="494">
        <f t="shared" si="23"/>
        <v>0</v>
      </c>
      <c r="O40" s="486"/>
      <c r="P40" s="494">
        <f t="shared" si="20"/>
        <v>0</v>
      </c>
      <c r="Q40" s="494">
        <f t="shared" si="21"/>
        <v>0</v>
      </c>
      <c r="R40" s="485">
        <f t="shared" si="17"/>
        <v>0</v>
      </c>
      <c r="S40" s="486"/>
      <c r="T40" s="376"/>
      <c r="U40" s="589"/>
      <c r="V40" s="589"/>
      <c r="W40" s="589"/>
      <c r="X40" s="589"/>
      <c r="Y40" s="376"/>
      <c r="Z40" s="376"/>
      <c r="AA40" s="376"/>
      <c r="AB40" s="376"/>
      <c r="AC40" s="376"/>
      <c r="AD40" s="376"/>
      <c r="AE40" s="376"/>
      <c r="AF40" s="376"/>
      <c r="AG40" s="376"/>
      <c r="AH40" s="376"/>
    </row>
    <row r="41" spans="1:34" s="479" customFormat="1">
      <c r="A41" s="454" t="s">
        <v>696</v>
      </c>
      <c r="B41" s="505" t="s">
        <v>898</v>
      </c>
      <c r="C41" s="43"/>
      <c r="D41" s="43"/>
      <c r="E41" s="43"/>
      <c r="F41" s="506"/>
      <c r="G41" s="506"/>
      <c r="H41" s="506"/>
      <c r="I41" s="506"/>
      <c r="J41" s="506"/>
      <c r="K41" s="506"/>
      <c r="L41" s="506"/>
      <c r="M41" s="506"/>
      <c r="N41" s="506"/>
      <c r="O41" s="370"/>
      <c r="P41" s="494">
        <f t="shared" si="20"/>
        <v>0</v>
      </c>
      <c r="Q41" s="494">
        <f t="shared" si="21"/>
        <v>0</v>
      </c>
      <c r="R41" s="485">
        <f t="shared" si="17"/>
        <v>0</v>
      </c>
      <c r="S41" s="370"/>
      <c r="T41" s="370"/>
      <c r="U41" s="589"/>
      <c r="V41" s="589"/>
      <c r="W41" s="589"/>
      <c r="X41" s="589"/>
      <c r="Y41" s="370"/>
      <c r="Z41" s="370"/>
      <c r="AA41" s="370"/>
      <c r="AB41" s="370"/>
      <c r="AC41" s="370"/>
    </row>
    <row r="42" spans="1:34" s="479" customFormat="1">
      <c r="A42" s="454" t="s">
        <v>697</v>
      </c>
      <c r="B42" s="505" t="s">
        <v>129</v>
      </c>
      <c r="C42" s="43"/>
      <c r="D42" s="43"/>
      <c r="E42" s="43"/>
      <c r="F42" s="506"/>
      <c r="G42" s="506"/>
      <c r="H42" s="506"/>
      <c r="I42" s="506"/>
      <c r="J42" s="506"/>
      <c r="K42" s="506"/>
      <c r="L42" s="506"/>
      <c r="M42" s="506"/>
      <c r="N42" s="506"/>
      <c r="O42" s="370"/>
      <c r="P42" s="494">
        <f t="shared" si="20"/>
        <v>0</v>
      </c>
      <c r="Q42" s="494">
        <f t="shared" si="21"/>
        <v>0</v>
      </c>
      <c r="R42" s="485">
        <f t="shared" si="17"/>
        <v>0</v>
      </c>
      <c r="S42" s="370"/>
      <c r="T42" s="370"/>
      <c r="U42" s="589"/>
      <c r="V42" s="589"/>
      <c r="W42" s="589"/>
      <c r="X42" s="589"/>
      <c r="Y42" s="370"/>
      <c r="Z42" s="370"/>
      <c r="AA42" s="370"/>
      <c r="AB42" s="370"/>
      <c r="AC42" s="370"/>
    </row>
    <row r="43" spans="1:34" s="453" customFormat="1">
      <c r="A43" s="454" t="s">
        <v>698</v>
      </c>
      <c r="B43" s="504" t="s">
        <v>528</v>
      </c>
      <c r="C43" s="352"/>
      <c r="D43" s="352"/>
      <c r="E43" s="352"/>
      <c r="F43" s="494">
        <f t="shared" ref="F43:N43" si="24">SUM(F44:F47)</f>
        <v>0</v>
      </c>
      <c r="G43" s="494">
        <f t="shared" si="24"/>
        <v>0</v>
      </c>
      <c r="H43" s="494">
        <f t="shared" si="24"/>
        <v>0</v>
      </c>
      <c r="I43" s="494">
        <f t="shared" si="24"/>
        <v>0</v>
      </c>
      <c r="J43" s="494">
        <f t="shared" si="24"/>
        <v>0</v>
      </c>
      <c r="K43" s="494">
        <f t="shared" si="24"/>
        <v>0</v>
      </c>
      <c r="L43" s="494">
        <f t="shared" si="24"/>
        <v>0</v>
      </c>
      <c r="M43" s="494">
        <f t="shared" si="24"/>
        <v>0</v>
      </c>
      <c r="N43" s="494">
        <f t="shared" si="24"/>
        <v>0</v>
      </c>
      <c r="O43" s="486"/>
      <c r="P43" s="494">
        <f t="shared" si="20"/>
        <v>0</v>
      </c>
      <c r="Q43" s="494">
        <f t="shared" si="21"/>
        <v>0</v>
      </c>
      <c r="R43" s="485">
        <f t="shared" si="17"/>
        <v>0</v>
      </c>
      <c r="S43" s="486"/>
      <c r="T43" s="376"/>
      <c r="U43" s="589"/>
      <c r="V43" s="589"/>
      <c r="W43" s="589"/>
      <c r="X43" s="589"/>
      <c r="Y43" s="376"/>
      <c r="Z43" s="376"/>
      <c r="AA43" s="376"/>
      <c r="AB43" s="376"/>
      <c r="AC43" s="376"/>
      <c r="AD43" s="376"/>
      <c r="AE43" s="376"/>
      <c r="AF43" s="376"/>
      <c r="AG43" s="376"/>
      <c r="AH43" s="376"/>
    </row>
    <row r="44" spans="1:34" s="453" customFormat="1">
      <c r="A44" s="454" t="s">
        <v>699</v>
      </c>
      <c r="B44" s="507" t="s">
        <v>825</v>
      </c>
      <c r="C44" s="352"/>
      <c r="D44" s="352"/>
      <c r="E44" s="352"/>
      <c r="F44" s="489"/>
      <c r="G44" s="489"/>
      <c r="H44" s="489"/>
      <c r="I44" s="489"/>
      <c r="J44" s="489"/>
      <c r="K44" s="489"/>
      <c r="L44" s="489"/>
      <c r="M44" s="489"/>
      <c r="N44" s="489"/>
      <c r="O44" s="486"/>
      <c r="P44" s="494">
        <f t="shared" si="20"/>
        <v>0</v>
      </c>
      <c r="Q44" s="494">
        <f t="shared" si="21"/>
        <v>0</v>
      </c>
      <c r="R44" s="485">
        <f t="shared" si="17"/>
        <v>0</v>
      </c>
      <c r="S44" s="486"/>
      <c r="T44" s="376"/>
      <c r="U44" s="589"/>
      <c r="V44" s="589"/>
      <c r="W44" s="589"/>
      <c r="X44" s="589"/>
      <c r="Y44" s="376"/>
      <c r="Z44" s="376"/>
      <c r="AA44" s="376"/>
      <c r="AB44" s="376"/>
      <c r="AC44" s="376"/>
      <c r="AD44" s="376"/>
      <c r="AE44" s="376"/>
      <c r="AF44" s="376"/>
      <c r="AG44" s="376"/>
      <c r="AH44" s="376"/>
    </row>
    <row r="45" spans="1:34" s="453" customFormat="1">
      <c r="A45" s="454" t="s">
        <v>700</v>
      </c>
      <c r="B45" s="507" t="s">
        <v>899</v>
      </c>
      <c r="C45" s="352"/>
      <c r="D45" s="352"/>
      <c r="E45" s="352"/>
      <c r="F45" s="489"/>
      <c r="G45" s="489"/>
      <c r="H45" s="489"/>
      <c r="I45" s="489"/>
      <c r="J45" s="489"/>
      <c r="K45" s="489"/>
      <c r="L45" s="489"/>
      <c r="M45" s="489"/>
      <c r="N45" s="489"/>
      <c r="O45" s="486"/>
      <c r="P45" s="494">
        <f t="shared" ref="P45" si="25">SUM(G45:J45)</f>
        <v>0</v>
      </c>
      <c r="Q45" s="494">
        <f t="shared" ref="Q45" si="26">SUM(K45:N45)</f>
        <v>0</v>
      </c>
      <c r="R45" s="485">
        <f t="shared" ref="R45" si="27">SUM(F45:N45)</f>
        <v>0</v>
      </c>
      <c r="S45" s="486"/>
      <c r="T45" s="376"/>
      <c r="U45" s="589"/>
      <c r="V45" s="589"/>
      <c r="W45" s="589"/>
      <c r="X45" s="589"/>
      <c r="Y45" s="376"/>
      <c r="Z45" s="376"/>
      <c r="AA45" s="376"/>
      <c r="AB45" s="376"/>
      <c r="AC45" s="376"/>
      <c r="AD45" s="376"/>
      <c r="AE45" s="376"/>
      <c r="AF45" s="376"/>
      <c r="AG45" s="376"/>
      <c r="AH45" s="376"/>
    </row>
    <row r="46" spans="1:34" s="453" customFormat="1" ht="42" customHeight="1">
      <c r="A46" s="454" t="s">
        <v>701</v>
      </c>
      <c r="B46" s="705" t="s">
        <v>900</v>
      </c>
      <c r="C46" s="705"/>
      <c r="D46" s="352"/>
      <c r="E46" s="352"/>
      <c r="F46" s="489"/>
      <c r="G46" s="489"/>
      <c r="H46" s="489"/>
      <c r="I46" s="489"/>
      <c r="J46" s="489"/>
      <c r="K46" s="489"/>
      <c r="L46" s="489"/>
      <c r="M46" s="489"/>
      <c r="N46" s="489"/>
      <c r="O46" s="486"/>
      <c r="P46" s="494">
        <f t="shared" si="20"/>
        <v>0</v>
      </c>
      <c r="Q46" s="494">
        <f t="shared" si="21"/>
        <v>0</v>
      </c>
      <c r="R46" s="485">
        <f t="shared" si="17"/>
        <v>0</v>
      </c>
      <c r="S46" s="486"/>
      <c r="T46" s="376"/>
      <c r="U46" s="589"/>
      <c r="V46" s="589"/>
      <c r="W46" s="589"/>
      <c r="X46" s="589"/>
      <c r="Y46" s="376"/>
      <c r="Z46" s="376"/>
      <c r="AA46" s="376"/>
      <c r="AB46" s="376"/>
      <c r="AC46" s="376"/>
      <c r="AD46" s="376"/>
      <c r="AE46" s="376"/>
      <c r="AF46" s="376"/>
      <c r="AG46" s="376"/>
      <c r="AH46" s="376"/>
    </row>
    <row r="47" spans="1:34" s="453" customFormat="1">
      <c r="A47" s="508" t="s">
        <v>702</v>
      </c>
      <c r="B47" s="507" t="s">
        <v>129</v>
      </c>
      <c r="C47" s="352"/>
      <c r="D47" s="352"/>
      <c r="E47" s="352"/>
      <c r="F47" s="489"/>
      <c r="G47" s="489"/>
      <c r="H47" s="489"/>
      <c r="I47" s="489"/>
      <c r="J47" s="489"/>
      <c r="K47" s="489"/>
      <c r="L47" s="489"/>
      <c r="M47" s="489"/>
      <c r="N47" s="489"/>
      <c r="O47" s="486"/>
      <c r="P47" s="494">
        <f t="shared" si="20"/>
        <v>0</v>
      </c>
      <c r="Q47" s="494">
        <f t="shared" si="21"/>
        <v>0</v>
      </c>
      <c r="R47" s="485">
        <f t="shared" si="17"/>
        <v>0</v>
      </c>
      <c r="S47" s="486"/>
      <c r="T47" s="376"/>
      <c r="U47" s="589"/>
      <c r="V47" s="589"/>
      <c r="W47" s="589"/>
      <c r="X47" s="589"/>
      <c r="Y47" s="376"/>
      <c r="Z47" s="376"/>
      <c r="AA47" s="376"/>
      <c r="AB47" s="376"/>
      <c r="AC47" s="376"/>
      <c r="AD47" s="376"/>
      <c r="AE47" s="376"/>
      <c r="AF47" s="376"/>
      <c r="AG47" s="376"/>
      <c r="AH47" s="376"/>
    </row>
    <row r="48" spans="1:34" s="453" customFormat="1" ht="45" customHeight="1">
      <c r="A48" s="508" t="s">
        <v>703</v>
      </c>
      <c r="B48" s="704" t="s">
        <v>846</v>
      </c>
      <c r="C48" s="704"/>
      <c r="D48" s="352"/>
      <c r="E48" s="352"/>
      <c r="F48" s="489"/>
      <c r="G48" s="489"/>
      <c r="H48" s="489"/>
      <c r="I48" s="489"/>
      <c r="J48" s="489"/>
      <c r="K48" s="489"/>
      <c r="L48" s="489"/>
      <c r="M48" s="489"/>
      <c r="N48" s="489"/>
      <c r="O48" s="486"/>
      <c r="P48" s="494">
        <f t="shared" si="20"/>
        <v>0</v>
      </c>
      <c r="Q48" s="494">
        <f t="shared" si="21"/>
        <v>0</v>
      </c>
      <c r="R48" s="485">
        <f t="shared" si="17"/>
        <v>0</v>
      </c>
      <c r="S48" s="486"/>
      <c r="T48" s="376"/>
      <c r="U48" s="589"/>
      <c r="V48" s="589"/>
      <c r="W48" s="589"/>
      <c r="X48" s="589"/>
      <c r="Y48" s="376"/>
      <c r="Z48" s="376"/>
      <c r="AA48" s="376"/>
      <c r="AB48" s="376"/>
      <c r="AC48" s="376"/>
      <c r="AD48" s="376"/>
      <c r="AE48" s="376"/>
      <c r="AF48" s="376"/>
      <c r="AG48" s="376"/>
      <c r="AH48" s="376"/>
    </row>
    <row r="49" spans="1:34" s="453" customFormat="1">
      <c r="A49" s="453" t="s">
        <v>704</v>
      </c>
      <c r="B49" s="402" t="s">
        <v>533</v>
      </c>
      <c r="C49" s="352"/>
      <c r="D49" s="352"/>
      <c r="E49" s="352"/>
      <c r="F49" s="494">
        <f>SUM(F50:F52)</f>
        <v>0</v>
      </c>
      <c r="G49" s="494">
        <f t="shared" ref="G49:N49" si="28">SUM(G50:G52)</f>
        <v>0</v>
      </c>
      <c r="H49" s="494">
        <f t="shared" si="28"/>
        <v>0</v>
      </c>
      <c r="I49" s="494">
        <f t="shared" si="28"/>
        <v>0</v>
      </c>
      <c r="J49" s="494">
        <f t="shared" si="28"/>
        <v>0</v>
      </c>
      <c r="K49" s="494">
        <f t="shared" si="28"/>
        <v>0</v>
      </c>
      <c r="L49" s="494">
        <f t="shared" si="28"/>
        <v>0</v>
      </c>
      <c r="M49" s="494">
        <f t="shared" si="28"/>
        <v>0</v>
      </c>
      <c r="N49" s="494">
        <f t="shared" si="28"/>
        <v>0</v>
      </c>
      <c r="O49" s="486"/>
      <c r="P49" s="494">
        <f t="shared" si="20"/>
        <v>0</v>
      </c>
      <c r="Q49" s="494">
        <f t="shared" si="21"/>
        <v>0</v>
      </c>
      <c r="R49" s="485">
        <f t="shared" si="17"/>
        <v>0</v>
      </c>
      <c r="S49" s="486"/>
      <c r="T49" s="376"/>
      <c r="U49" s="589"/>
      <c r="V49" s="589"/>
      <c r="W49" s="589"/>
      <c r="X49" s="589"/>
      <c r="Y49" s="376"/>
      <c r="Z49" s="376"/>
      <c r="AA49" s="376"/>
      <c r="AB49" s="376"/>
      <c r="AC49" s="376"/>
      <c r="AD49" s="376"/>
      <c r="AE49" s="376"/>
      <c r="AF49" s="376"/>
      <c r="AG49" s="376"/>
      <c r="AH49" s="376"/>
    </row>
    <row r="50" spans="1:34" s="453" customFormat="1">
      <c r="A50" s="453" t="s">
        <v>705</v>
      </c>
      <c r="B50" s="45" t="s">
        <v>837</v>
      </c>
      <c r="C50" s="352"/>
      <c r="D50" s="352"/>
      <c r="E50" s="352"/>
      <c r="F50" s="489"/>
      <c r="G50" s="489"/>
      <c r="H50" s="489"/>
      <c r="I50" s="489"/>
      <c r="J50" s="489"/>
      <c r="K50" s="489"/>
      <c r="L50" s="489"/>
      <c r="M50" s="489"/>
      <c r="N50" s="489"/>
      <c r="O50" s="486"/>
      <c r="P50" s="494">
        <f t="shared" si="20"/>
        <v>0</v>
      </c>
      <c r="Q50" s="494">
        <f t="shared" si="21"/>
        <v>0</v>
      </c>
      <c r="R50" s="485">
        <f t="shared" si="17"/>
        <v>0</v>
      </c>
      <c r="S50" s="486"/>
      <c r="T50" s="376"/>
      <c r="U50" s="589"/>
      <c r="V50" s="589"/>
      <c r="W50" s="589"/>
      <c r="X50" s="589"/>
      <c r="Y50" s="376"/>
      <c r="Z50" s="376"/>
      <c r="AA50" s="376"/>
      <c r="AB50" s="376"/>
      <c r="AC50" s="376"/>
      <c r="AD50" s="376"/>
      <c r="AE50" s="376"/>
      <c r="AF50" s="376"/>
      <c r="AG50" s="376"/>
      <c r="AH50" s="376"/>
    </row>
    <row r="51" spans="1:34" s="453" customFormat="1">
      <c r="A51" s="454" t="s">
        <v>706</v>
      </c>
      <c r="B51" s="45" t="s">
        <v>833</v>
      </c>
      <c r="C51" s="352"/>
      <c r="D51" s="352"/>
      <c r="E51" s="352"/>
      <c r="F51" s="489"/>
      <c r="G51" s="489"/>
      <c r="H51" s="489"/>
      <c r="I51" s="489"/>
      <c r="J51" s="489"/>
      <c r="K51" s="489"/>
      <c r="L51" s="489"/>
      <c r="M51" s="489"/>
      <c r="N51" s="489"/>
      <c r="O51" s="486"/>
      <c r="P51" s="494">
        <f t="shared" si="20"/>
        <v>0</v>
      </c>
      <c r="Q51" s="494">
        <f t="shared" si="21"/>
        <v>0</v>
      </c>
      <c r="R51" s="485">
        <f t="shared" si="17"/>
        <v>0</v>
      </c>
      <c r="S51" s="486"/>
      <c r="T51" s="376"/>
      <c r="U51" s="589"/>
      <c r="V51" s="589"/>
      <c r="W51" s="589"/>
      <c r="X51" s="589"/>
      <c r="Y51" s="376"/>
      <c r="Z51" s="376"/>
      <c r="AA51" s="376"/>
      <c r="AB51" s="376"/>
      <c r="AC51" s="376"/>
      <c r="AD51" s="376"/>
      <c r="AE51" s="376"/>
      <c r="AF51" s="376"/>
      <c r="AG51" s="376"/>
      <c r="AH51" s="376"/>
    </row>
    <row r="52" spans="1:34" s="453" customFormat="1">
      <c r="A52" s="454" t="s">
        <v>707</v>
      </c>
      <c r="B52" s="45" t="s">
        <v>847</v>
      </c>
      <c r="C52" s="352"/>
      <c r="D52" s="352"/>
      <c r="E52" s="352"/>
      <c r="F52" s="489"/>
      <c r="G52" s="489"/>
      <c r="H52" s="489"/>
      <c r="I52" s="489"/>
      <c r="J52" s="489"/>
      <c r="K52" s="489"/>
      <c r="L52" s="489"/>
      <c r="M52" s="489"/>
      <c r="N52" s="489"/>
      <c r="O52" s="486"/>
      <c r="P52" s="494">
        <f t="shared" si="20"/>
        <v>0</v>
      </c>
      <c r="Q52" s="494">
        <f t="shared" si="21"/>
        <v>0</v>
      </c>
      <c r="R52" s="485">
        <f t="shared" si="17"/>
        <v>0</v>
      </c>
      <c r="S52" s="486"/>
      <c r="T52" s="376"/>
      <c r="U52" s="589"/>
      <c r="V52" s="589"/>
      <c r="W52" s="589"/>
      <c r="X52" s="589"/>
      <c r="Y52" s="376"/>
      <c r="Z52" s="376"/>
      <c r="AA52" s="376"/>
      <c r="AB52" s="376"/>
      <c r="AC52" s="376"/>
      <c r="AD52" s="376"/>
      <c r="AE52" s="376"/>
      <c r="AF52" s="376"/>
      <c r="AG52" s="376"/>
      <c r="AH52" s="376"/>
    </row>
    <row r="53" spans="1:34" s="453" customFormat="1">
      <c r="A53" s="454" t="s">
        <v>708</v>
      </c>
      <c r="B53" s="402" t="s">
        <v>896</v>
      </c>
      <c r="C53" s="352"/>
      <c r="D53" s="352"/>
      <c r="E53" s="352"/>
      <c r="F53" s="489"/>
      <c r="G53" s="489"/>
      <c r="H53" s="489"/>
      <c r="I53" s="489"/>
      <c r="J53" s="489"/>
      <c r="K53" s="489"/>
      <c r="L53" s="489"/>
      <c r="M53" s="489"/>
      <c r="N53" s="489"/>
      <c r="O53" s="486"/>
      <c r="P53" s="494">
        <f t="shared" si="20"/>
        <v>0</v>
      </c>
      <c r="Q53" s="494">
        <f t="shared" si="21"/>
        <v>0</v>
      </c>
      <c r="R53" s="485">
        <f t="shared" si="17"/>
        <v>0</v>
      </c>
      <c r="S53" s="486"/>
      <c r="T53" s="376"/>
      <c r="U53" s="589"/>
      <c r="V53" s="589"/>
      <c r="W53" s="589"/>
      <c r="X53" s="589"/>
      <c r="Y53" s="376"/>
      <c r="Z53" s="376"/>
      <c r="AA53" s="376"/>
      <c r="AB53" s="376"/>
      <c r="AC53" s="376"/>
      <c r="AD53" s="376"/>
      <c r="AE53" s="376"/>
      <c r="AF53" s="376"/>
      <c r="AG53" s="376"/>
      <c r="AH53" s="376"/>
    </row>
    <row r="54" spans="1:34" s="453" customFormat="1">
      <c r="A54" s="454" t="s">
        <v>709</v>
      </c>
      <c r="B54" s="37" t="s">
        <v>780</v>
      </c>
      <c r="C54" s="352"/>
      <c r="D54" s="352"/>
      <c r="E54" s="352"/>
      <c r="F54" s="489"/>
      <c r="G54" s="489"/>
      <c r="H54" s="489"/>
      <c r="I54" s="489"/>
      <c r="J54" s="489"/>
      <c r="K54" s="489"/>
      <c r="L54" s="489"/>
      <c r="M54" s="489"/>
      <c r="N54" s="489"/>
      <c r="O54" s="486"/>
      <c r="P54" s="494">
        <f t="shared" si="20"/>
        <v>0</v>
      </c>
      <c r="Q54" s="494">
        <f t="shared" si="21"/>
        <v>0</v>
      </c>
      <c r="R54" s="485">
        <f t="shared" si="17"/>
        <v>0</v>
      </c>
      <c r="S54" s="486"/>
      <c r="T54" s="376"/>
      <c r="U54" s="589"/>
      <c r="V54" s="589"/>
      <c r="W54" s="589"/>
      <c r="X54" s="589"/>
      <c r="Y54" s="376"/>
      <c r="Z54" s="376"/>
      <c r="AA54" s="376"/>
      <c r="AB54" s="376"/>
      <c r="AC54" s="376"/>
      <c r="AD54" s="376"/>
      <c r="AE54" s="376"/>
      <c r="AF54" s="376"/>
      <c r="AG54" s="376"/>
      <c r="AH54" s="376"/>
    </row>
    <row r="55" spans="1:34" s="453" customFormat="1">
      <c r="A55" s="400">
        <v>15</v>
      </c>
      <c r="B55" s="41" t="s">
        <v>307</v>
      </c>
      <c r="C55" s="56"/>
      <c r="D55" s="56"/>
      <c r="E55" s="56"/>
      <c r="F55" s="489"/>
      <c r="G55" s="489"/>
      <c r="H55" s="489"/>
      <c r="I55" s="489"/>
      <c r="J55" s="489"/>
      <c r="K55" s="489"/>
      <c r="L55" s="489"/>
      <c r="M55" s="489"/>
      <c r="N55" s="489"/>
      <c r="O55" s="486"/>
      <c r="P55" s="494">
        <f t="shared" si="20"/>
        <v>0</v>
      </c>
      <c r="Q55" s="494">
        <f t="shared" si="21"/>
        <v>0</v>
      </c>
      <c r="R55" s="485">
        <f t="shared" si="17"/>
        <v>0</v>
      </c>
      <c r="S55" s="486"/>
      <c r="T55" s="376"/>
      <c r="U55" s="589"/>
      <c r="V55" s="589"/>
      <c r="W55" s="589"/>
      <c r="X55" s="589"/>
      <c r="Y55" s="376"/>
      <c r="Z55" s="376"/>
      <c r="AA55" s="376"/>
      <c r="AB55" s="376"/>
      <c r="AC55" s="376"/>
      <c r="AD55" s="376"/>
      <c r="AE55" s="376"/>
      <c r="AF55" s="376"/>
      <c r="AG55" s="376"/>
      <c r="AH55" s="376"/>
    </row>
    <row r="56" spans="1:34" s="502" customFormat="1">
      <c r="A56" s="501">
        <v>16</v>
      </c>
      <c r="B56" s="41" t="s">
        <v>308</v>
      </c>
      <c r="C56" s="41"/>
      <c r="D56" s="41"/>
      <c r="E56" s="41"/>
      <c r="F56" s="509">
        <f>SUM(F57:F60)</f>
        <v>0</v>
      </c>
      <c r="G56" s="509">
        <f t="shared" ref="G56:N56" si="29">SUM(G57:G60)</f>
        <v>0</v>
      </c>
      <c r="H56" s="509">
        <f t="shared" si="29"/>
        <v>0</v>
      </c>
      <c r="I56" s="509">
        <f t="shared" si="29"/>
        <v>0</v>
      </c>
      <c r="J56" s="509">
        <f t="shared" si="29"/>
        <v>0</v>
      </c>
      <c r="K56" s="509">
        <f t="shared" si="29"/>
        <v>0</v>
      </c>
      <c r="L56" s="509">
        <f t="shared" si="29"/>
        <v>0</v>
      </c>
      <c r="M56" s="509">
        <f t="shared" si="29"/>
        <v>0</v>
      </c>
      <c r="N56" s="509">
        <f t="shared" si="29"/>
        <v>0</v>
      </c>
      <c r="O56" s="486"/>
      <c r="P56" s="494">
        <f t="shared" si="15"/>
        <v>0</v>
      </c>
      <c r="Q56" s="494">
        <f t="shared" si="16"/>
        <v>0</v>
      </c>
      <c r="R56" s="485">
        <f t="shared" si="17"/>
        <v>0</v>
      </c>
      <c r="S56" s="486"/>
      <c r="T56" s="372"/>
      <c r="U56" s="592"/>
      <c r="V56" s="592"/>
      <c r="W56" s="592"/>
      <c r="X56" s="592"/>
      <c r="Y56" s="372"/>
      <c r="Z56" s="372"/>
      <c r="AA56" s="372"/>
      <c r="AB56" s="372"/>
      <c r="AC56" s="372"/>
      <c r="AD56" s="372"/>
      <c r="AE56" s="372"/>
      <c r="AF56" s="372"/>
      <c r="AG56" s="372"/>
      <c r="AH56" s="372"/>
    </row>
    <row r="57" spans="1:34" s="453" customFormat="1">
      <c r="A57" s="454" t="s">
        <v>710</v>
      </c>
      <c r="B57" s="402" t="s">
        <v>317</v>
      </c>
      <c r="C57" s="352"/>
      <c r="D57" s="352"/>
      <c r="E57" s="352"/>
      <c r="F57" s="489"/>
      <c r="G57" s="489"/>
      <c r="H57" s="489"/>
      <c r="I57" s="489"/>
      <c r="J57" s="489"/>
      <c r="K57" s="489"/>
      <c r="L57" s="489"/>
      <c r="M57" s="489"/>
      <c r="N57" s="489"/>
      <c r="O57" s="486"/>
      <c r="P57" s="494">
        <f t="shared" si="15"/>
        <v>0</v>
      </c>
      <c r="Q57" s="494">
        <f t="shared" si="16"/>
        <v>0</v>
      </c>
      <c r="R57" s="485">
        <f t="shared" si="17"/>
        <v>0</v>
      </c>
      <c r="S57" s="486"/>
      <c r="T57" s="376"/>
      <c r="U57" s="589"/>
      <c r="V57" s="589"/>
      <c r="W57" s="589"/>
      <c r="X57" s="589"/>
      <c r="Y57" s="376"/>
      <c r="Z57" s="376"/>
      <c r="AA57" s="376"/>
      <c r="AB57" s="376"/>
      <c r="AC57" s="376"/>
      <c r="AD57" s="376"/>
      <c r="AE57" s="376"/>
      <c r="AF57" s="376"/>
      <c r="AG57" s="376"/>
      <c r="AH57" s="376"/>
    </row>
    <row r="58" spans="1:34" s="453" customFormat="1">
      <c r="A58" s="454" t="s">
        <v>711</v>
      </c>
      <c r="B58" s="402" t="s">
        <v>534</v>
      </c>
      <c r="C58" s="352"/>
      <c r="D58" s="352"/>
      <c r="E58" s="352"/>
      <c r="F58" s="489"/>
      <c r="G58" s="489"/>
      <c r="H58" s="489"/>
      <c r="I58" s="489"/>
      <c r="J58" s="489"/>
      <c r="K58" s="489"/>
      <c r="L58" s="489"/>
      <c r="M58" s="489"/>
      <c r="N58" s="489"/>
      <c r="O58" s="486"/>
      <c r="P58" s="494">
        <f t="shared" si="15"/>
        <v>0</v>
      </c>
      <c r="Q58" s="494">
        <f t="shared" si="16"/>
        <v>0</v>
      </c>
      <c r="R58" s="485">
        <f t="shared" si="17"/>
        <v>0</v>
      </c>
      <c r="S58" s="486"/>
      <c r="T58" s="376"/>
      <c r="U58" s="589"/>
      <c r="V58" s="589"/>
      <c r="W58" s="589"/>
      <c r="X58" s="589"/>
      <c r="Y58" s="376"/>
      <c r="Z58" s="376"/>
      <c r="AA58" s="376"/>
      <c r="AB58" s="376"/>
      <c r="AC58" s="376"/>
      <c r="AD58" s="376"/>
      <c r="AE58" s="376"/>
      <c r="AF58" s="376"/>
      <c r="AG58" s="376"/>
      <c r="AH58" s="376"/>
    </row>
    <row r="59" spans="1:34" s="453" customFormat="1">
      <c r="A59" s="454" t="s">
        <v>712</v>
      </c>
      <c r="B59" s="402" t="s">
        <v>529</v>
      </c>
      <c r="C59" s="352"/>
      <c r="D59" s="352"/>
      <c r="E59" s="352"/>
      <c r="F59" s="489"/>
      <c r="G59" s="489"/>
      <c r="H59" s="489"/>
      <c r="I59" s="489"/>
      <c r="J59" s="489"/>
      <c r="K59" s="489"/>
      <c r="L59" s="489"/>
      <c r="M59" s="489"/>
      <c r="N59" s="489"/>
      <c r="O59" s="486"/>
      <c r="P59" s="494">
        <f t="shared" si="15"/>
        <v>0</v>
      </c>
      <c r="Q59" s="494">
        <f t="shared" si="16"/>
        <v>0</v>
      </c>
      <c r="R59" s="485">
        <f t="shared" si="17"/>
        <v>0</v>
      </c>
      <c r="S59" s="486"/>
      <c r="T59" s="376"/>
      <c r="U59" s="589"/>
      <c r="V59" s="589"/>
      <c r="W59" s="589"/>
      <c r="X59" s="589"/>
      <c r="Y59" s="376"/>
      <c r="Z59" s="376"/>
      <c r="AA59" s="376"/>
      <c r="AB59" s="376"/>
      <c r="AC59" s="376"/>
      <c r="AD59" s="376"/>
      <c r="AE59" s="376"/>
      <c r="AF59" s="376"/>
      <c r="AG59" s="376"/>
      <c r="AH59" s="376"/>
    </row>
    <row r="60" spans="1:34" s="453" customFormat="1">
      <c r="A60" s="454" t="s">
        <v>713</v>
      </c>
      <c r="B60" s="402" t="s">
        <v>530</v>
      </c>
      <c r="C60" s="352"/>
      <c r="D60" s="352"/>
      <c r="E60" s="352"/>
      <c r="F60" s="489"/>
      <c r="G60" s="489"/>
      <c r="H60" s="489"/>
      <c r="I60" s="489"/>
      <c r="J60" s="489"/>
      <c r="K60" s="489"/>
      <c r="L60" s="489"/>
      <c r="M60" s="489"/>
      <c r="N60" s="489"/>
      <c r="O60" s="486"/>
      <c r="P60" s="494">
        <f t="shared" si="15"/>
        <v>0</v>
      </c>
      <c r="Q60" s="494">
        <f t="shared" si="16"/>
        <v>0</v>
      </c>
      <c r="R60" s="485">
        <f t="shared" si="17"/>
        <v>0</v>
      </c>
      <c r="S60" s="486"/>
      <c r="T60" s="376"/>
      <c r="U60" s="589"/>
      <c r="V60" s="589"/>
      <c r="W60" s="589"/>
      <c r="X60" s="589"/>
      <c r="Y60" s="376"/>
      <c r="Z60" s="376"/>
      <c r="AA60" s="376"/>
      <c r="AB60" s="376"/>
      <c r="AC60" s="376"/>
      <c r="AD60" s="376"/>
      <c r="AE60" s="376"/>
      <c r="AF60" s="376"/>
      <c r="AG60" s="376"/>
      <c r="AH60" s="376"/>
    </row>
    <row r="61" spans="1:34" s="453" customFormat="1">
      <c r="A61" s="400">
        <v>17</v>
      </c>
      <c r="B61" s="41" t="s">
        <v>318</v>
      </c>
      <c r="C61" s="352"/>
      <c r="D61" s="352"/>
      <c r="E61" s="352"/>
      <c r="F61" s="509">
        <f t="shared" ref="F61:N61" si="30">SUM(F62:F64)</f>
        <v>0</v>
      </c>
      <c r="G61" s="509">
        <f t="shared" si="30"/>
        <v>0</v>
      </c>
      <c r="H61" s="509">
        <f t="shared" si="30"/>
        <v>0</v>
      </c>
      <c r="I61" s="509">
        <f t="shared" si="30"/>
        <v>0</v>
      </c>
      <c r="J61" s="509">
        <f t="shared" si="30"/>
        <v>0</v>
      </c>
      <c r="K61" s="509">
        <f t="shared" si="30"/>
        <v>0</v>
      </c>
      <c r="L61" s="509">
        <f t="shared" si="30"/>
        <v>0</v>
      </c>
      <c r="M61" s="509">
        <f t="shared" si="30"/>
        <v>0</v>
      </c>
      <c r="N61" s="509">
        <f t="shared" si="30"/>
        <v>0</v>
      </c>
      <c r="O61" s="486"/>
      <c r="P61" s="494">
        <f t="shared" si="15"/>
        <v>0</v>
      </c>
      <c r="Q61" s="494">
        <f t="shared" si="16"/>
        <v>0</v>
      </c>
      <c r="R61" s="485">
        <f t="shared" si="17"/>
        <v>0</v>
      </c>
      <c r="S61" s="486"/>
      <c r="T61" s="376"/>
      <c r="U61" s="589"/>
      <c r="V61" s="589"/>
      <c r="W61" s="589"/>
      <c r="X61" s="589"/>
      <c r="Y61" s="376"/>
      <c r="Z61" s="376"/>
      <c r="AA61" s="376"/>
      <c r="AB61" s="376"/>
      <c r="AC61" s="376"/>
      <c r="AD61" s="376"/>
      <c r="AE61" s="376"/>
      <c r="AF61" s="376"/>
      <c r="AG61" s="376"/>
      <c r="AH61" s="376"/>
    </row>
    <row r="62" spans="1:34" s="453" customFormat="1">
      <c r="A62" s="454" t="s">
        <v>714</v>
      </c>
      <c r="B62" s="402" t="s">
        <v>750</v>
      </c>
      <c r="C62" s="352"/>
      <c r="D62" s="352"/>
      <c r="E62" s="352"/>
      <c r="F62" s="489"/>
      <c r="G62" s="489"/>
      <c r="H62" s="489"/>
      <c r="I62" s="489"/>
      <c r="J62" s="489"/>
      <c r="K62" s="489"/>
      <c r="L62" s="489"/>
      <c r="M62" s="489"/>
      <c r="N62" s="489"/>
      <c r="O62" s="486"/>
      <c r="P62" s="494">
        <f t="shared" ref="P62:P64" si="31">SUM(G62:J62)</f>
        <v>0</v>
      </c>
      <c r="Q62" s="494">
        <f t="shared" ref="Q62:Q64" si="32">SUM(K62:N62)</f>
        <v>0</v>
      </c>
      <c r="R62" s="485">
        <f t="shared" si="17"/>
        <v>0</v>
      </c>
      <c r="S62" s="486"/>
      <c r="T62" s="376"/>
      <c r="U62" s="589"/>
      <c r="V62" s="589"/>
      <c r="W62" s="589"/>
      <c r="X62" s="589"/>
      <c r="Y62" s="376"/>
      <c r="Z62" s="376"/>
      <c r="AA62" s="376"/>
      <c r="AB62" s="376"/>
      <c r="AC62" s="376"/>
      <c r="AD62" s="376"/>
      <c r="AE62" s="376"/>
      <c r="AF62" s="376"/>
      <c r="AG62" s="376"/>
      <c r="AH62" s="376"/>
    </row>
    <row r="63" spans="1:34" s="453" customFormat="1">
      <c r="A63" s="454" t="s">
        <v>715</v>
      </c>
      <c r="B63" s="402" t="s">
        <v>670</v>
      </c>
      <c r="C63" s="352"/>
      <c r="D63" s="352"/>
      <c r="E63" s="352"/>
      <c r="F63" s="489"/>
      <c r="G63" s="489"/>
      <c r="H63" s="489"/>
      <c r="I63" s="489"/>
      <c r="J63" s="489"/>
      <c r="K63" s="489"/>
      <c r="L63" s="489"/>
      <c r="M63" s="489"/>
      <c r="N63" s="489"/>
      <c r="O63" s="486"/>
      <c r="P63" s="494">
        <f t="shared" si="31"/>
        <v>0</v>
      </c>
      <c r="Q63" s="494">
        <f t="shared" si="32"/>
        <v>0</v>
      </c>
      <c r="R63" s="485">
        <f t="shared" si="17"/>
        <v>0</v>
      </c>
      <c r="S63" s="486"/>
      <c r="T63" s="376"/>
      <c r="U63" s="589"/>
      <c r="V63" s="589"/>
      <c r="W63" s="589"/>
      <c r="X63" s="589"/>
      <c r="Y63" s="376"/>
      <c r="Z63" s="376"/>
      <c r="AA63" s="376"/>
      <c r="AB63" s="376"/>
      <c r="AC63" s="376"/>
      <c r="AD63" s="376"/>
      <c r="AE63" s="376"/>
      <c r="AF63" s="376"/>
      <c r="AG63" s="376"/>
      <c r="AH63" s="376"/>
    </row>
    <row r="64" spans="1:34" s="453" customFormat="1">
      <c r="A64" s="454" t="s">
        <v>716</v>
      </c>
      <c r="B64" s="402" t="s">
        <v>129</v>
      </c>
      <c r="C64" s="352"/>
      <c r="D64" s="352"/>
      <c r="E64" s="352"/>
      <c r="F64" s="489"/>
      <c r="G64" s="489"/>
      <c r="H64" s="489"/>
      <c r="I64" s="489"/>
      <c r="J64" s="489"/>
      <c r="K64" s="489"/>
      <c r="L64" s="489"/>
      <c r="M64" s="489"/>
      <c r="N64" s="489"/>
      <c r="O64" s="486"/>
      <c r="P64" s="494">
        <f t="shared" si="31"/>
        <v>0</v>
      </c>
      <c r="Q64" s="494">
        <f t="shared" si="32"/>
        <v>0</v>
      </c>
      <c r="R64" s="485">
        <f t="shared" si="17"/>
        <v>0</v>
      </c>
      <c r="S64" s="486"/>
      <c r="T64" s="376"/>
      <c r="U64" s="589"/>
      <c r="V64" s="589"/>
      <c r="W64" s="589"/>
      <c r="X64" s="589"/>
      <c r="Y64" s="376"/>
      <c r="Z64" s="376"/>
      <c r="AA64" s="376"/>
      <c r="AB64" s="376"/>
      <c r="AC64" s="376"/>
      <c r="AD64" s="376"/>
      <c r="AE64" s="376"/>
      <c r="AF64" s="376"/>
      <c r="AG64" s="376"/>
      <c r="AH64" s="376"/>
    </row>
    <row r="65" spans="1:34" s="376" customFormat="1">
      <c r="A65" s="400">
        <v>18</v>
      </c>
      <c r="B65" s="42" t="s">
        <v>309</v>
      </c>
      <c r="C65" s="437"/>
      <c r="D65" s="437"/>
      <c r="E65" s="437"/>
      <c r="F65" s="509">
        <f t="shared" ref="F65:N65" si="33">SUM(F66,F69,F73,F76)</f>
        <v>0</v>
      </c>
      <c r="G65" s="509">
        <f t="shared" si="33"/>
        <v>0</v>
      </c>
      <c r="H65" s="509">
        <f t="shared" si="33"/>
        <v>0</v>
      </c>
      <c r="I65" s="509">
        <f t="shared" si="33"/>
        <v>0</v>
      </c>
      <c r="J65" s="509">
        <f t="shared" si="33"/>
        <v>0</v>
      </c>
      <c r="K65" s="509">
        <f t="shared" si="33"/>
        <v>0</v>
      </c>
      <c r="L65" s="509">
        <f t="shared" si="33"/>
        <v>0</v>
      </c>
      <c r="M65" s="509">
        <f t="shared" si="33"/>
        <v>0</v>
      </c>
      <c r="N65" s="509">
        <f t="shared" si="33"/>
        <v>0</v>
      </c>
      <c r="O65" s="486"/>
      <c r="P65" s="494">
        <f t="shared" si="15"/>
        <v>0</v>
      </c>
      <c r="Q65" s="494">
        <f t="shared" si="16"/>
        <v>0</v>
      </c>
      <c r="R65" s="485">
        <f t="shared" si="17"/>
        <v>0</v>
      </c>
      <c r="S65" s="486"/>
      <c r="U65" s="589"/>
      <c r="V65" s="589"/>
      <c r="W65" s="589"/>
      <c r="X65" s="589"/>
    </row>
    <row r="66" spans="1:34" s="453" customFormat="1">
      <c r="A66" s="454" t="s">
        <v>717</v>
      </c>
      <c r="B66" s="402" t="s">
        <v>319</v>
      </c>
      <c r="C66" s="352"/>
      <c r="D66" s="352"/>
      <c r="E66" s="352"/>
      <c r="F66" s="509">
        <f>SUM(F67:F68)</f>
        <v>0</v>
      </c>
      <c r="G66" s="509">
        <f t="shared" ref="G66:N66" si="34">SUM(G67:G68)</f>
        <v>0</v>
      </c>
      <c r="H66" s="509">
        <f t="shared" si="34"/>
        <v>0</v>
      </c>
      <c r="I66" s="509">
        <f t="shared" si="34"/>
        <v>0</v>
      </c>
      <c r="J66" s="509">
        <f t="shared" si="34"/>
        <v>0</v>
      </c>
      <c r="K66" s="509">
        <f t="shared" si="34"/>
        <v>0</v>
      </c>
      <c r="L66" s="509">
        <f t="shared" si="34"/>
        <v>0</v>
      </c>
      <c r="M66" s="509">
        <f t="shared" si="34"/>
        <v>0</v>
      </c>
      <c r="N66" s="509">
        <f t="shared" si="34"/>
        <v>0</v>
      </c>
      <c r="O66" s="486"/>
      <c r="P66" s="494">
        <f t="shared" si="15"/>
        <v>0</v>
      </c>
      <c r="Q66" s="494">
        <f t="shared" si="16"/>
        <v>0</v>
      </c>
      <c r="R66" s="485">
        <f t="shared" si="17"/>
        <v>0</v>
      </c>
      <c r="S66" s="486"/>
      <c r="T66" s="376"/>
      <c r="U66" s="589"/>
      <c r="V66" s="589"/>
      <c r="W66" s="589"/>
      <c r="X66" s="589"/>
      <c r="Y66" s="376"/>
      <c r="Z66" s="376"/>
      <c r="AA66" s="376"/>
      <c r="AB66" s="376"/>
      <c r="AC66" s="376"/>
      <c r="AD66" s="376"/>
      <c r="AE66" s="376"/>
      <c r="AF66" s="376"/>
      <c r="AG66" s="376"/>
      <c r="AH66" s="376"/>
    </row>
    <row r="67" spans="1:34" s="453" customFormat="1">
      <c r="A67" s="454" t="s">
        <v>718</v>
      </c>
      <c r="B67" s="45" t="s">
        <v>342</v>
      </c>
      <c r="C67" s="352"/>
      <c r="D67" s="352"/>
      <c r="E67" s="352"/>
      <c r="F67" s="489"/>
      <c r="G67" s="489"/>
      <c r="H67" s="489"/>
      <c r="I67" s="489"/>
      <c r="J67" s="489"/>
      <c r="K67" s="489"/>
      <c r="L67" s="489"/>
      <c r="M67" s="489"/>
      <c r="N67" s="489"/>
      <c r="O67" s="486"/>
      <c r="P67" s="494">
        <f t="shared" ref="P67:P69" si="35">SUM(G67:J67)</f>
        <v>0</v>
      </c>
      <c r="Q67" s="494">
        <f t="shared" ref="Q67:Q69" si="36">SUM(K67:N67)</f>
        <v>0</v>
      </c>
      <c r="R67" s="485">
        <f t="shared" si="17"/>
        <v>0</v>
      </c>
      <c r="S67" s="486"/>
      <c r="T67" s="376"/>
      <c r="U67" s="589"/>
      <c r="V67" s="589"/>
      <c r="W67" s="589"/>
      <c r="X67" s="589"/>
      <c r="Y67" s="376"/>
      <c r="Z67" s="376"/>
      <c r="AA67" s="376"/>
      <c r="AB67" s="376"/>
      <c r="AC67" s="376"/>
      <c r="AD67" s="376"/>
      <c r="AE67" s="376"/>
      <c r="AF67" s="376"/>
      <c r="AG67" s="376"/>
      <c r="AH67" s="376"/>
    </row>
    <row r="68" spans="1:34" s="453" customFormat="1">
      <c r="A68" s="454" t="s">
        <v>719</v>
      </c>
      <c r="B68" s="45" t="s">
        <v>848</v>
      </c>
      <c r="C68" s="352"/>
      <c r="D68" s="352"/>
      <c r="E68" s="352"/>
      <c r="F68" s="489"/>
      <c r="G68" s="489"/>
      <c r="H68" s="489"/>
      <c r="I68" s="489"/>
      <c r="J68" s="489"/>
      <c r="K68" s="489"/>
      <c r="L68" s="489"/>
      <c r="M68" s="489"/>
      <c r="N68" s="489"/>
      <c r="O68" s="486"/>
      <c r="P68" s="494">
        <f t="shared" si="35"/>
        <v>0</v>
      </c>
      <c r="Q68" s="494">
        <f t="shared" si="36"/>
        <v>0</v>
      </c>
      <c r="R68" s="485">
        <f t="shared" si="17"/>
        <v>0</v>
      </c>
      <c r="S68" s="486"/>
      <c r="T68" s="376"/>
      <c r="U68" s="589"/>
      <c r="V68" s="589"/>
      <c r="W68" s="589"/>
      <c r="X68" s="589"/>
      <c r="Y68" s="376"/>
      <c r="Z68" s="376"/>
      <c r="AA68" s="376"/>
      <c r="AB68" s="376"/>
      <c r="AC68" s="376"/>
      <c r="AD68" s="376"/>
      <c r="AE68" s="376"/>
      <c r="AF68" s="376"/>
      <c r="AG68" s="376"/>
      <c r="AH68" s="376"/>
    </row>
    <row r="69" spans="1:34" s="453" customFormat="1">
      <c r="A69" s="454" t="s">
        <v>720</v>
      </c>
      <c r="B69" s="402" t="s">
        <v>672</v>
      </c>
      <c r="C69" s="352"/>
      <c r="D69" s="352"/>
      <c r="E69" s="352"/>
      <c r="F69" s="509">
        <f t="shared" ref="F69:N69" si="37">SUM(F70:F72)</f>
        <v>0</v>
      </c>
      <c r="G69" s="509">
        <f t="shared" si="37"/>
        <v>0</v>
      </c>
      <c r="H69" s="509">
        <f t="shared" si="37"/>
        <v>0</v>
      </c>
      <c r="I69" s="509">
        <f t="shared" si="37"/>
        <v>0</v>
      </c>
      <c r="J69" s="509">
        <f t="shared" si="37"/>
        <v>0</v>
      </c>
      <c r="K69" s="509">
        <f t="shared" si="37"/>
        <v>0</v>
      </c>
      <c r="L69" s="509">
        <f t="shared" si="37"/>
        <v>0</v>
      </c>
      <c r="M69" s="509">
        <f t="shared" si="37"/>
        <v>0</v>
      </c>
      <c r="N69" s="509">
        <f t="shared" si="37"/>
        <v>0</v>
      </c>
      <c r="O69" s="486"/>
      <c r="P69" s="494">
        <f t="shared" si="35"/>
        <v>0</v>
      </c>
      <c r="Q69" s="494">
        <f t="shared" si="36"/>
        <v>0</v>
      </c>
      <c r="R69" s="485">
        <f t="shared" si="17"/>
        <v>0</v>
      </c>
      <c r="S69" s="486"/>
      <c r="T69" s="376"/>
      <c r="U69" s="589"/>
      <c r="V69" s="589"/>
      <c r="W69" s="589"/>
      <c r="X69" s="589"/>
      <c r="Y69" s="376"/>
      <c r="Z69" s="376"/>
      <c r="AA69" s="376"/>
      <c r="AB69" s="376"/>
      <c r="AC69" s="376"/>
      <c r="AD69" s="376"/>
      <c r="AE69" s="376"/>
      <c r="AF69" s="376"/>
      <c r="AG69" s="376"/>
      <c r="AH69" s="376"/>
    </row>
    <row r="70" spans="1:34" s="453" customFormat="1">
      <c r="A70" s="454" t="s">
        <v>721</v>
      </c>
      <c r="B70" s="45" t="s">
        <v>392</v>
      </c>
      <c r="C70" s="352"/>
      <c r="D70" s="352"/>
      <c r="E70" s="352"/>
      <c r="F70" s="489"/>
      <c r="G70" s="489"/>
      <c r="H70" s="489"/>
      <c r="I70" s="489"/>
      <c r="J70" s="489"/>
      <c r="K70" s="489"/>
      <c r="L70" s="489"/>
      <c r="M70" s="489"/>
      <c r="N70" s="489"/>
      <c r="O70" s="486"/>
      <c r="P70" s="494">
        <f t="shared" ref="P70:P92" si="38">SUM(G70:J70)</f>
        <v>0</v>
      </c>
      <c r="Q70" s="494">
        <f t="shared" ref="Q70:Q92" si="39">SUM(K70:N70)</f>
        <v>0</v>
      </c>
      <c r="R70" s="485">
        <f t="shared" si="17"/>
        <v>0</v>
      </c>
      <c r="S70" s="486"/>
      <c r="T70" s="376"/>
      <c r="U70" s="589"/>
      <c r="V70" s="589"/>
      <c r="W70" s="589"/>
      <c r="X70" s="589"/>
      <c r="Y70" s="376"/>
      <c r="Z70" s="376"/>
      <c r="AA70" s="376"/>
      <c r="AB70" s="376"/>
      <c r="AC70" s="376"/>
      <c r="AD70" s="376"/>
      <c r="AE70" s="376"/>
      <c r="AF70" s="376"/>
      <c r="AG70" s="376"/>
      <c r="AH70" s="376"/>
    </row>
    <row r="71" spans="1:34" s="453" customFormat="1">
      <c r="A71" s="454" t="s">
        <v>722</v>
      </c>
      <c r="B71" s="45" t="s">
        <v>671</v>
      </c>
      <c r="C71" s="352"/>
      <c r="D71" s="352"/>
      <c r="E71" s="352"/>
      <c r="F71" s="489"/>
      <c r="G71" s="489"/>
      <c r="H71" s="489"/>
      <c r="I71" s="489"/>
      <c r="J71" s="489"/>
      <c r="K71" s="489"/>
      <c r="L71" s="489"/>
      <c r="M71" s="489"/>
      <c r="N71" s="489"/>
      <c r="O71" s="486"/>
      <c r="P71" s="494">
        <f t="shared" si="38"/>
        <v>0</v>
      </c>
      <c r="Q71" s="494">
        <f t="shared" si="39"/>
        <v>0</v>
      </c>
      <c r="R71" s="485">
        <f t="shared" si="17"/>
        <v>0</v>
      </c>
      <c r="S71" s="486"/>
      <c r="T71" s="376"/>
      <c r="U71" s="589"/>
      <c r="V71" s="589"/>
      <c r="W71" s="589"/>
      <c r="X71" s="589"/>
      <c r="Y71" s="376"/>
      <c r="Z71" s="376"/>
      <c r="AA71" s="376"/>
      <c r="AB71" s="376"/>
      <c r="AC71" s="376"/>
      <c r="AD71" s="376"/>
      <c r="AE71" s="376"/>
      <c r="AF71" s="376"/>
      <c r="AG71" s="376"/>
      <c r="AH71" s="376"/>
    </row>
    <row r="72" spans="1:34" s="453" customFormat="1">
      <c r="A72" s="454" t="s">
        <v>723</v>
      </c>
      <c r="B72" s="45" t="s">
        <v>129</v>
      </c>
      <c r="C72" s="352"/>
      <c r="D72" s="352"/>
      <c r="E72" s="352"/>
      <c r="F72" s="489"/>
      <c r="G72" s="489"/>
      <c r="H72" s="489"/>
      <c r="I72" s="489"/>
      <c r="J72" s="489"/>
      <c r="K72" s="489"/>
      <c r="L72" s="489"/>
      <c r="M72" s="489"/>
      <c r="N72" s="489"/>
      <c r="O72" s="486"/>
      <c r="P72" s="494">
        <f t="shared" si="38"/>
        <v>0</v>
      </c>
      <c r="Q72" s="494">
        <f t="shared" si="39"/>
        <v>0</v>
      </c>
      <c r="R72" s="485">
        <f t="shared" si="17"/>
        <v>0</v>
      </c>
      <c r="S72" s="486"/>
      <c r="T72" s="376"/>
      <c r="U72" s="589"/>
      <c r="V72" s="589"/>
      <c r="W72" s="589"/>
      <c r="X72" s="589"/>
      <c r="Y72" s="376"/>
      <c r="Z72" s="376"/>
      <c r="AA72" s="376"/>
      <c r="AB72" s="376"/>
      <c r="AC72" s="376"/>
      <c r="AD72" s="376"/>
      <c r="AE72" s="376"/>
      <c r="AF72" s="376"/>
      <c r="AG72" s="376"/>
      <c r="AH72" s="376"/>
    </row>
    <row r="73" spans="1:34" s="453" customFormat="1">
      <c r="A73" s="454" t="s">
        <v>724</v>
      </c>
      <c r="B73" s="402" t="s">
        <v>320</v>
      </c>
      <c r="C73" s="352"/>
      <c r="D73" s="352"/>
      <c r="E73" s="352"/>
      <c r="F73" s="509">
        <f>SUM(F74:F75)</f>
        <v>0</v>
      </c>
      <c r="G73" s="509">
        <f t="shared" ref="G73" si="40">SUM(G74:G75)</f>
        <v>0</v>
      </c>
      <c r="H73" s="509">
        <f t="shared" ref="H73" si="41">SUM(H74:H75)</f>
        <v>0</v>
      </c>
      <c r="I73" s="509">
        <f t="shared" ref="I73" si="42">SUM(I74:I75)</f>
        <v>0</v>
      </c>
      <c r="J73" s="509">
        <f t="shared" ref="J73" si="43">SUM(J74:J75)</f>
        <v>0</v>
      </c>
      <c r="K73" s="509">
        <f t="shared" ref="K73" si="44">SUM(K74:K75)</f>
        <v>0</v>
      </c>
      <c r="L73" s="509">
        <f t="shared" ref="L73" si="45">SUM(L74:L75)</f>
        <v>0</v>
      </c>
      <c r="M73" s="509">
        <f t="shared" ref="M73" si="46">SUM(M74:M75)</f>
        <v>0</v>
      </c>
      <c r="N73" s="509">
        <f t="shared" ref="N73" si="47">SUM(N74:N75)</f>
        <v>0</v>
      </c>
      <c r="O73" s="486"/>
      <c r="P73" s="494">
        <f t="shared" si="38"/>
        <v>0</v>
      </c>
      <c r="Q73" s="494">
        <f t="shared" si="39"/>
        <v>0</v>
      </c>
      <c r="R73" s="485">
        <f t="shared" si="17"/>
        <v>0</v>
      </c>
      <c r="S73" s="486"/>
      <c r="T73" s="376"/>
      <c r="U73" s="589"/>
      <c r="V73" s="589"/>
      <c r="W73" s="589"/>
      <c r="X73" s="589"/>
      <c r="Y73" s="376"/>
      <c r="Z73" s="376"/>
      <c r="AA73" s="376"/>
      <c r="AB73" s="376"/>
      <c r="AC73" s="376"/>
      <c r="AD73" s="376"/>
      <c r="AE73" s="376"/>
      <c r="AF73" s="376"/>
      <c r="AG73" s="376"/>
      <c r="AH73" s="376"/>
    </row>
    <row r="74" spans="1:34" s="453" customFormat="1">
      <c r="A74" s="454" t="s">
        <v>725</v>
      </c>
      <c r="B74" s="45" t="s">
        <v>342</v>
      </c>
      <c r="C74" s="352"/>
      <c r="D74" s="352"/>
      <c r="E74" s="352"/>
      <c r="F74" s="489"/>
      <c r="G74" s="489"/>
      <c r="H74" s="489"/>
      <c r="I74" s="489"/>
      <c r="J74" s="489"/>
      <c r="K74" s="489"/>
      <c r="L74" s="489"/>
      <c r="M74" s="489"/>
      <c r="N74" s="489"/>
      <c r="O74" s="486"/>
      <c r="P74" s="494">
        <f t="shared" si="38"/>
        <v>0</v>
      </c>
      <c r="Q74" s="494">
        <f t="shared" si="39"/>
        <v>0</v>
      </c>
      <c r="R74" s="485">
        <f t="shared" si="17"/>
        <v>0</v>
      </c>
      <c r="S74" s="486"/>
      <c r="T74" s="376"/>
      <c r="U74" s="589"/>
      <c r="V74" s="589"/>
      <c r="W74" s="589"/>
      <c r="X74" s="589"/>
      <c r="Y74" s="376"/>
      <c r="Z74" s="376"/>
      <c r="AA74" s="376"/>
      <c r="AB74" s="376"/>
      <c r="AC74" s="376"/>
      <c r="AD74" s="376"/>
      <c r="AE74" s="376"/>
      <c r="AF74" s="376"/>
      <c r="AG74" s="376"/>
      <c r="AH74" s="376"/>
    </row>
    <row r="75" spans="1:34" s="453" customFormat="1">
      <c r="A75" s="454" t="s">
        <v>726</v>
      </c>
      <c r="B75" s="45" t="s">
        <v>129</v>
      </c>
      <c r="C75" s="352"/>
      <c r="D75" s="352"/>
      <c r="E75" s="352"/>
      <c r="F75" s="489"/>
      <c r="G75" s="489"/>
      <c r="H75" s="489"/>
      <c r="I75" s="489"/>
      <c r="J75" s="489"/>
      <c r="K75" s="489"/>
      <c r="L75" s="489"/>
      <c r="M75" s="489"/>
      <c r="N75" s="489"/>
      <c r="O75" s="486"/>
      <c r="P75" s="494">
        <f t="shared" si="38"/>
        <v>0</v>
      </c>
      <c r="Q75" s="494">
        <f t="shared" si="39"/>
        <v>0</v>
      </c>
      <c r="R75" s="485">
        <f t="shared" si="17"/>
        <v>0</v>
      </c>
      <c r="S75" s="486"/>
      <c r="T75" s="376"/>
      <c r="U75" s="589"/>
      <c r="V75" s="589"/>
      <c r="W75" s="589"/>
      <c r="X75" s="589"/>
      <c r="Y75" s="376"/>
      <c r="Z75" s="376"/>
      <c r="AA75" s="376"/>
      <c r="AB75" s="376"/>
      <c r="AC75" s="376"/>
      <c r="AD75" s="376"/>
      <c r="AE75" s="376"/>
      <c r="AF75" s="376"/>
      <c r="AG75" s="376"/>
      <c r="AH75" s="376"/>
    </row>
    <row r="76" spans="1:34" s="453" customFormat="1">
      <c r="A76" s="454" t="s">
        <v>727</v>
      </c>
      <c r="B76" s="402" t="s">
        <v>321</v>
      </c>
      <c r="C76" s="352"/>
      <c r="D76" s="352"/>
      <c r="E76" s="352"/>
      <c r="F76" s="509">
        <f>SUM(F77:F78)</f>
        <v>0</v>
      </c>
      <c r="G76" s="509">
        <f t="shared" ref="G76" si="48">SUM(G77:G78)</f>
        <v>0</v>
      </c>
      <c r="H76" s="509">
        <f t="shared" ref="H76" si="49">SUM(H77:H78)</f>
        <v>0</v>
      </c>
      <c r="I76" s="509">
        <f t="shared" ref="I76" si="50">SUM(I77:I78)</f>
        <v>0</v>
      </c>
      <c r="J76" s="509">
        <f t="shared" ref="J76" si="51">SUM(J77:J78)</f>
        <v>0</v>
      </c>
      <c r="K76" s="509">
        <f t="shared" ref="K76" si="52">SUM(K77:K78)</f>
        <v>0</v>
      </c>
      <c r="L76" s="509">
        <f t="shared" ref="L76" si="53">SUM(L77:L78)</f>
        <v>0</v>
      </c>
      <c r="M76" s="509">
        <f t="shared" ref="M76" si="54">SUM(M77:M78)</f>
        <v>0</v>
      </c>
      <c r="N76" s="509">
        <f t="shared" ref="N76" si="55">SUM(N77:N78)</f>
        <v>0</v>
      </c>
      <c r="O76" s="486"/>
      <c r="P76" s="494">
        <f t="shared" si="38"/>
        <v>0</v>
      </c>
      <c r="Q76" s="494">
        <f t="shared" si="39"/>
        <v>0</v>
      </c>
      <c r="R76" s="485">
        <f t="shared" si="17"/>
        <v>0</v>
      </c>
      <c r="S76" s="486"/>
      <c r="T76" s="376"/>
      <c r="U76" s="589"/>
      <c r="V76" s="589"/>
      <c r="W76" s="589"/>
      <c r="X76" s="589"/>
      <c r="Y76" s="376"/>
      <c r="Z76" s="376"/>
      <c r="AA76" s="376"/>
      <c r="AB76" s="376"/>
      <c r="AC76" s="376"/>
      <c r="AD76" s="376"/>
      <c r="AE76" s="376"/>
      <c r="AF76" s="376"/>
      <c r="AG76" s="376"/>
      <c r="AH76" s="376"/>
    </row>
    <row r="77" spans="1:34" s="453" customFormat="1">
      <c r="A77" s="454" t="s">
        <v>728</v>
      </c>
      <c r="B77" s="45" t="s">
        <v>342</v>
      </c>
      <c r="C77" s="352"/>
      <c r="D77" s="352"/>
      <c r="E77" s="352"/>
      <c r="F77" s="489"/>
      <c r="G77" s="489"/>
      <c r="H77" s="489"/>
      <c r="I77" s="489"/>
      <c r="J77" s="489"/>
      <c r="K77" s="489"/>
      <c r="L77" s="489"/>
      <c r="M77" s="489"/>
      <c r="N77" s="489"/>
      <c r="O77" s="486"/>
      <c r="P77" s="494">
        <f t="shared" si="38"/>
        <v>0</v>
      </c>
      <c r="Q77" s="494">
        <f t="shared" si="39"/>
        <v>0</v>
      </c>
      <c r="R77" s="485">
        <f t="shared" si="17"/>
        <v>0</v>
      </c>
      <c r="S77" s="486"/>
      <c r="T77" s="376"/>
      <c r="U77" s="589"/>
      <c r="V77" s="589"/>
      <c r="W77" s="589"/>
      <c r="X77" s="589"/>
      <c r="Y77" s="376"/>
      <c r="Z77" s="376"/>
      <c r="AA77" s="376"/>
      <c r="AB77" s="376"/>
      <c r="AC77" s="376"/>
      <c r="AD77" s="376"/>
      <c r="AE77" s="376"/>
      <c r="AF77" s="376"/>
      <c r="AG77" s="376"/>
      <c r="AH77" s="376"/>
    </row>
    <row r="78" spans="1:34" s="453" customFormat="1">
      <c r="A78" s="454" t="s">
        <v>729</v>
      </c>
      <c r="B78" s="45" t="s">
        <v>129</v>
      </c>
      <c r="C78" s="352"/>
      <c r="D78" s="352"/>
      <c r="E78" s="352"/>
      <c r="F78" s="489"/>
      <c r="G78" s="489"/>
      <c r="H78" s="489"/>
      <c r="I78" s="489"/>
      <c r="J78" s="489"/>
      <c r="K78" s="489"/>
      <c r="L78" s="489"/>
      <c r="M78" s="489"/>
      <c r="N78" s="489"/>
      <c r="O78" s="486"/>
      <c r="P78" s="494">
        <f t="shared" si="38"/>
        <v>0</v>
      </c>
      <c r="Q78" s="494">
        <f t="shared" si="39"/>
        <v>0</v>
      </c>
      <c r="R78" s="485">
        <f t="shared" si="17"/>
        <v>0</v>
      </c>
      <c r="S78" s="486"/>
      <c r="T78" s="376"/>
      <c r="U78" s="589"/>
      <c r="V78" s="589"/>
      <c r="W78" s="589"/>
      <c r="X78" s="589"/>
      <c r="Y78" s="376"/>
      <c r="Z78" s="376"/>
      <c r="AA78" s="376"/>
      <c r="AB78" s="376"/>
      <c r="AC78" s="376"/>
      <c r="AD78" s="376"/>
      <c r="AE78" s="376"/>
      <c r="AF78" s="376"/>
      <c r="AG78" s="376"/>
      <c r="AH78" s="376"/>
    </row>
    <row r="79" spans="1:34" s="502" customFormat="1">
      <c r="A79" s="501">
        <v>19</v>
      </c>
      <c r="B79" s="41" t="s">
        <v>310</v>
      </c>
      <c r="C79" s="41"/>
      <c r="D79" s="41"/>
      <c r="E79" s="41"/>
      <c r="F79" s="509">
        <f>SUM(F80:F81)</f>
        <v>0</v>
      </c>
      <c r="G79" s="509">
        <f t="shared" ref="G79:N79" si="56">SUM(G80:G81)</f>
        <v>0</v>
      </c>
      <c r="H79" s="509">
        <f t="shared" si="56"/>
        <v>0</v>
      </c>
      <c r="I79" s="509">
        <f t="shared" si="56"/>
        <v>0</v>
      </c>
      <c r="J79" s="509">
        <f t="shared" si="56"/>
        <v>0</v>
      </c>
      <c r="K79" s="509">
        <f t="shared" si="56"/>
        <v>0</v>
      </c>
      <c r="L79" s="509">
        <f t="shared" si="56"/>
        <v>0</v>
      </c>
      <c r="M79" s="509">
        <f t="shared" si="56"/>
        <v>0</v>
      </c>
      <c r="N79" s="509">
        <f t="shared" si="56"/>
        <v>0</v>
      </c>
      <c r="O79" s="486"/>
      <c r="P79" s="494">
        <f t="shared" si="38"/>
        <v>0</v>
      </c>
      <c r="Q79" s="494">
        <f t="shared" si="39"/>
        <v>0</v>
      </c>
      <c r="R79" s="485">
        <f t="shared" si="17"/>
        <v>0</v>
      </c>
      <c r="S79" s="486"/>
      <c r="T79" s="372"/>
      <c r="U79" s="592"/>
      <c r="V79" s="592"/>
      <c r="W79" s="592"/>
      <c r="X79" s="592"/>
      <c r="Y79" s="372"/>
      <c r="Z79" s="372"/>
      <c r="AA79" s="372"/>
      <c r="AB79" s="372"/>
      <c r="AC79" s="372"/>
      <c r="AD79" s="372"/>
      <c r="AE79" s="372"/>
      <c r="AF79" s="372"/>
      <c r="AG79" s="372"/>
      <c r="AH79" s="372"/>
    </row>
    <row r="80" spans="1:34" s="453" customFormat="1">
      <c r="A80" s="454" t="s">
        <v>730</v>
      </c>
      <c r="B80" s="402" t="s">
        <v>322</v>
      </c>
      <c r="C80" s="352"/>
      <c r="D80" s="352"/>
      <c r="E80" s="352"/>
      <c r="F80" s="489"/>
      <c r="G80" s="489"/>
      <c r="H80" s="489"/>
      <c r="I80" s="489"/>
      <c r="J80" s="489"/>
      <c r="K80" s="489"/>
      <c r="L80" s="489"/>
      <c r="M80" s="489"/>
      <c r="N80" s="489"/>
      <c r="O80" s="486"/>
      <c r="P80" s="494">
        <f t="shared" si="38"/>
        <v>0</v>
      </c>
      <c r="Q80" s="494">
        <f t="shared" si="39"/>
        <v>0</v>
      </c>
      <c r="R80" s="485">
        <f t="shared" si="17"/>
        <v>0</v>
      </c>
      <c r="S80" s="486"/>
      <c r="T80" s="376"/>
      <c r="U80" s="589"/>
      <c r="V80" s="589"/>
      <c r="W80" s="589"/>
      <c r="X80" s="589"/>
      <c r="Y80" s="376"/>
      <c r="Z80" s="376"/>
      <c r="AA80" s="376"/>
      <c r="AB80" s="376"/>
      <c r="AC80" s="376"/>
      <c r="AD80" s="376"/>
      <c r="AE80" s="376"/>
      <c r="AF80" s="376"/>
      <c r="AG80" s="376"/>
      <c r="AH80" s="376"/>
    </row>
    <row r="81" spans="1:34" s="453" customFormat="1">
      <c r="A81" s="454" t="s">
        <v>731</v>
      </c>
      <c r="B81" s="402" t="s">
        <v>351</v>
      </c>
      <c r="C81" s="352"/>
      <c r="D81" s="352"/>
      <c r="E81" s="352"/>
      <c r="F81" s="489"/>
      <c r="G81" s="489"/>
      <c r="H81" s="489"/>
      <c r="I81" s="489"/>
      <c r="J81" s="489"/>
      <c r="K81" s="489"/>
      <c r="L81" s="489"/>
      <c r="M81" s="489"/>
      <c r="N81" s="489"/>
      <c r="O81" s="486"/>
      <c r="P81" s="494">
        <f t="shared" si="38"/>
        <v>0</v>
      </c>
      <c r="Q81" s="494">
        <f t="shared" si="39"/>
        <v>0</v>
      </c>
      <c r="R81" s="485">
        <f t="shared" si="17"/>
        <v>0</v>
      </c>
      <c r="S81" s="486"/>
      <c r="T81" s="376"/>
      <c r="U81" s="589"/>
      <c r="V81" s="589"/>
      <c r="W81" s="589"/>
      <c r="X81" s="589"/>
      <c r="Y81" s="376"/>
      <c r="Z81" s="376"/>
      <c r="AA81" s="376"/>
      <c r="AB81" s="376"/>
      <c r="AC81" s="376"/>
      <c r="AD81" s="376"/>
      <c r="AE81" s="376"/>
      <c r="AF81" s="376"/>
      <c r="AG81" s="376"/>
      <c r="AH81" s="376"/>
    </row>
    <row r="82" spans="1:34" s="502" customFormat="1">
      <c r="A82" s="501">
        <v>20</v>
      </c>
      <c r="B82" s="41" t="s">
        <v>311</v>
      </c>
      <c r="C82" s="41"/>
      <c r="D82" s="41"/>
      <c r="E82" s="41"/>
      <c r="F82" s="494">
        <f>F83+F86+F87</f>
        <v>0</v>
      </c>
      <c r="G82" s="494">
        <f t="shared" ref="G82:N82" si="57">G83+G86+G87</f>
        <v>0</v>
      </c>
      <c r="H82" s="494">
        <f t="shared" si="57"/>
        <v>0</v>
      </c>
      <c r="I82" s="494">
        <f t="shared" si="57"/>
        <v>0</v>
      </c>
      <c r="J82" s="494">
        <f t="shared" si="57"/>
        <v>0</v>
      </c>
      <c r="K82" s="494">
        <f t="shared" si="57"/>
        <v>0</v>
      </c>
      <c r="L82" s="494">
        <f t="shared" si="57"/>
        <v>0</v>
      </c>
      <c r="M82" s="494">
        <f t="shared" si="57"/>
        <v>0</v>
      </c>
      <c r="N82" s="494">
        <f t="shared" si="57"/>
        <v>0</v>
      </c>
      <c r="O82" s="486"/>
      <c r="P82" s="494">
        <f t="shared" si="38"/>
        <v>0</v>
      </c>
      <c r="Q82" s="494">
        <f t="shared" si="39"/>
        <v>0</v>
      </c>
      <c r="R82" s="485">
        <f t="shared" si="17"/>
        <v>0</v>
      </c>
      <c r="S82" s="486"/>
      <c r="T82" s="372"/>
      <c r="U82" s="592"/>
      <c r="V82" s="592"/>
      <c r="W82" s="592"/>
      <c r="X82" s="592"/>
      <c r="Y82" s="372"/>
      <c r="Z82" s="372"/>
      <c r="AA82" s="372"/>
      <c r="AB82" s="372"/>
      <c r="AC82" s="372"/>
      <c r="AD82" s="372"/>
      <c r="AE82" s="372"/>
      <c r="AF82" s="372"/>
      <c r="AG82" s="372"/>
      <c r="AH82" s="372"/>
    </row>
    <row r="83" spans="1:34" s="453" customFormat="1">
      <c r="A83" s="454" t="s">
        <v>732</v>
      </c>
      <c r="B83" s="402" t="s">
        <v>324</v>
      </c>
      <c r="C83" s="352"/>
      <c r="D83" s="352"/>
      <c r="E83" s="352"/>
      <c r="F83" s="494">
        <f>SUM(F84:F85)</f>
        <v>0</v>
      </c>
      <c r="G83" s="510">
        <f t="shared" ref="G83:N83" si="58">SUM(G84:G85)</f>
        <v>0</v>
      </c>
      <c r="H83" s="510">
        <f t="shared" si="58"/>
        <v>0</v>
      </c>
      <c r="I83" s="510">
        <f t="shared" si="58"/>
        <v>0</v>
      </c>
      <c r="J83" s="510">
        <f t="shared" si="58"/>
        <v>0</v>
      </c>
      <c r="K83" s="510">
        <f t="shared" si="58"/>
        <v>0</v>
      </c>
      <c r="L83" s="510">
        <f t="shared" si="58"/>
        <v>0</v>
      </c>
      <c r="M83" s="510">
        <f t="shared" si="58"/>
        <v>0</v>
      </c>
      <c r="N83" s="510">
        <f t="shared" si="58"/>
        <v>0</v>
      </c>
      <c r="O83" s="486"/>
      <c r="P83" s="494">
        <f t="shared" si="38"/>
        <v>0</v>
      </c>
      <c r="Q83" s="494">
        <f t="shared" si="39"/>
        <v>0</v>
      </c>
      <c r="R83" s="485">
        <f t="shared" si="17"/>
        <v>0</v>
      </c>
      <c r="S83" s="486"/>
      <c r="T83" s="376"/>
      <c r="U83" s="589"/>
      <c r="V83" s="589"/>
      <c r="W83" s="589"/>
      <c r="X83" s="589"/>
      <c r="Y83" s="376"/>
      <c r="Z83" s="376"/>
      <c r="AA83" s="376"/>
      <c r="AB83" s="376"/>
      <c r="AC83" s="376"/>
      <c r="AD83" s="376"/>
      <c r="AE83" s="376"/>
      <c r="AF83" s="376"/>
      <c r="AG83" s="376"/>
      <c r="AH83" s="376"/>
    </row>
    <row r="84" spans="1:34" s="453" customFormat="1">
      <c r="A84" s="454" t="s">
        <v>733</v>
      </c>
      <c r="B84" s="45" t="s">
        <v>101</v>
      </c>
      <c r="C84" s="352"/>
      <c r="D84" s="352"/>
      <c r="E84" s="352"/>
      <c r="F84" s="489"/>
      <c r="G84" s="489"/>
      <c r="H84" s="489"/>
      <c r="I84" s="489"/>
      <c r="J84" s="489"/>
      <c r="K84" s="489"/>
      <c r="L84" s="489"/>
      <c r="M84" s="489"/>
      <c r="N84" s="489"/>
      <c r="O84" s="486"/>
      <c r="P84" s="494">
        <f t="shared" si="38"/>
        <v>0</v>
      </c>
      <c r="Q84" s="494">
        <f t="shared" si="39"/>
        <v>0</v>
      </c>
      <c r="R84" s="485">
        <f t="shared" si="17"/>
        <v>0</v>
      </c>
      <c r="S84" s="486"/>
      <c r="T84" s="376"/>
      <c r="U84" s="589"/>
      <c r="V84" s="589"/>
      <c r="W84" s="589"/>
      <c r="X84" s="589"/>
      <c r="Y84" s="376"/>
      <c r="Z84" s="376"/>
      <c r="AA84" s="376"/>
      <c r="AB84" s="376"/>
      <c r="AC84" s="376"/>
      <c r="AD84" s="376"/>
      <c r="AE84" s="376"/>
      <c r="AF84" s="376"/>
      <c r="AG84" s="376"/>
      <c r="AH84" s="376"/>
    </row>
    <row r="85" spans="1:34" s="453" customFormat="1">
      <c r="A85" s="454" t="s">
        <v>734</v>
      </c>
      <c r="B85" s="45" t="s">
        <v>129</v>
      </c>
      <c r="C85" s="352"/>
      <c r="D85" s="352"/>
      <c r="E85" s="352"/>
      <c r="F85" s="489"/>
      <c r="G85" s="489"/>
      <c r="H85" s="489"/>
      <c r="I85" s="489"/>
      <c r="J85" s="489"/>
      <c r="K85" s="489"/>
      <c r="L85" s="489"/>
      <c r="M85" s="489"/>
      <c r="N85" s="489"/>
      <c r="O85" s="486"/>
      <c r="P85" s="494">
        <f t="shared" si="38"/>
        <v>0</v>
      </c>
      <c r="Q85" s="494">
        <f t="shared" si="39"/>
        <v>0</v>
      </c>
      <c r="R85" s="485">
        <f t="shared" si="17"/>
        <v>0</v>
      </c>
      <c r="S85" s="486"/>
      <c r="T85" s="376"/>
      <c r="U85" s="589"/>
      <c r="V85" s="589"/>
      <c r="W85" s="589"/>
      <c r="X85" s="589"/>
      <c r="Y85" s="376"/>
      <c r="Z85" s="376"/>
      <c r="AA85" s="376"/>
      <c r="AB85" s="376"/>
      <c r="AC85" s="376"/>
      <c r="AD85" s="376"/>
      <c r="AE85" s="376"/>
      <c r="AF85" s="376"/>
      <c r="AG85" s="376"/>
      <c r="AH85" s="376"/>
    </row>
    <row r="86" spans="1:34" s="453" customFormat="1">
      <c r="A86" s="454" t="s">
        <v>735</v>
      </c>
      <c r="B86" s="402" t="s">
        <v>325</v>
      </c>
      <c r="C86" s="352"/>
      <c r="D86" s="352"/>
      <c r="E86" s="352"/>
      <c r="F86" s="452"/>
      <c r="G86" s="452"/>
      <c r="H86" s="452"/>
      <c r="I86" s="452"/>
      <c r="J86" s="452"/>
      <c r="K86" s="452"/>
      <c r="L86" s="452"/>
      <c r="M86" s="452"/>
      <c r="N86" s="452"/>
      <c r="O86" s="486"/>
      <c r="P86" s="494">
        <f t="shared" si="38"/>
        <v>0</v>
      </c>
      <c r="Q86" s="494">
        <f t="shared" si="39"/>
        <v>0</v>
      </c>
      <c r="R86" s="485">
        <f t="shared" si="17"/>
        <v>0</v>
      </c>
      <c r="S86" s="486"/>
      <c r="T86" s="376"/>
      <c r="U86" s="589"/>
      <c r="V86" s="589"/>
      <c r="W86" s="589"/>
      <c r="X86" s="589"/>
      <c r="Y86" s="376"/>
      <c r="Z86" s="376"/>
      <c r="AA86" s="376"/>
      <c r="AB86" s="376"/>
      <c r="AC86" s="376"/>
      <c r="AD86" s="376"/>
      <c r="AE86" s="376"/>
      <c r="AF86" s="376"/>
      <c r="AG86" s="376"/>
      <c r="AH86" s="376"/>
    </row>
    <row r="87" spans="1:34" s="453" customFormat="1">
      <c r="A87" s="454" t="s">
        <v>736</v>
      </c>
      <c r="B87" s="402" t="s">
        <v>129</v>
      </c>
      <c r="C87" s="352"/>
      <c r="D87" s="352"/>
      <c r="E87" s="352"/>
      <c r="F87" s="452"/>
      <c r="G87" s="452"/>
      <c r="H87" s="452"/>
      <c r="I87" s="452"/>
      <c r="J87" s="452"/>
      <c r="K87" s="452"/>
      <c r="L87" s="452"/>
      <c r="M87" s="452"/>
      <c r="N87" s="452"/>
      <c r="O87" s="486"/>
      <c r="P87" s="494">
        <f t="shared" si="38"/>
        <v>0</v>
      </c>
      <c r="Q87" s="494">
        <f t="shared" si="39"/>
        <v>0</v>
      </c>
      <c r="R87" s="485">
        <f t="shared" si="17"/>
        <v>0</v>
      </c>
      <c r="S87" s="486"/>
      <c r="T87" s="376"/>
      <c r="U87" s="589"/>
      <c r="V87" s="589"/>
      <c r="W87" s="589"/>
      <c r="X87" s="589"/>
      <c r="Y87" s="376"/>
      <c r="Z87" s="376"/>
      <c r="AA87" s="376"/>
      <c r="AB87" s="376"/>
      <c r="AC87" s="376"/>
      <c r="AD87" s="376"/>
      <c r="AE87" s="376"/>
      <c r="AF87" s="376"/>
      <c r="AG87" s="376"/>
      <c r="AH87" s="376"/>
    </row>
    <row r="88" spans="1:34" s="453" customFormat="1">
      <c r="A88" s="400">
        <v>21</v>
      </c>
      <c r="B88" s="400" t="s">
        <v>312</v>
      </c>
      <c r="C88" s="56"/>
      <c r="D88" s="56"/>
      <c r="E88" s="56"/>
      <c r="F88" s="452"/>
      <c r="G88" s="452"/>
      <c r="H88" s="452"/>
      <c r="I88" s="452"/>
      <c r="J88" s="452"/>
      <c r="K88" s="452"/>
      <c r="L88" s="452"/>
      <c r="M88" s="452"/>
      <c r="N88" s="452"/>
      <c r="O88" s="486"/>
      <c r="P88" s="494">
        <f t="shared" si="38"/>
        <v>0</v>
      </c>
      <c r="Q88" s="494">
        <f t="shared" si="39"/>
        <v>0</v>
      </c>
      <c r="R88" s="485">
        <f t="shared" si="17"/>
        <v>0</v>
      </c>
      <c r="S88" s="486"/>
      <c r="T88" s="376"/>
      <c r="U88" s="589"/>
      <c r="V88" s="589"/>
      <c r="W88" s="589"/>
      <c r="X88" s="589"/>
      <c r="Y88" s="376"/>
      <c r="Z88" s="376"/>
      <c r="AA88" s="376"/>
      <c r="AB88" s="376"/>
      <c r="AC88" s="376"/>
      <c r="AD88" s="376"/>
      <c r="AE88" s="376"/>
      <c r="AF88" s="376"/>
      <c r="AG88" s="376"/>
      <c r="AH88" s="376"/>
    </row>
    <row r="89" spans="1:34" s="453" customFormat="1">
      <c r="A89" s="400">
        <v>22</v>
      </c>
      <c r="B89" s="400" t="s">
        <v>313</v>
      </c>
      <c r="C89" s="56"/>
      <c r="D89" s="56"/>
      <c r="E89" s="56"/>
      <c r="F89" s="452"/>
      <c r="G89" s="452"/>
      <c r="H89" s="452"/>
      <c r="I89" s="452"/>
      <c r="J89" s="452"/>
      <c r="K89" s="452"/>
      <c r="L89" s="452"/>
      <c r="M89" s="452"/>
      <c r="N89" s="452"/>
      <c r="O89" s="486"/>
      <c r="P89" s="494">
        <f t="shared" si="38"/>
        <v>0</v>
      </c>
      <c r="Q89" s="494">
        <f t="shared" si="39"/>
        <v>0</v>
      </c>
      <c r="R89" s="485">
        <f t="shared" si="17"/>
        <v>0</v>
      </c>
      <c r="S89" s="486"/>
      <c r="T89" s="376"/>
      <c r="U89" s="589"/>
      <c r="V89" s="589"/>
      <c r="W89" s="589"/>
      <c r="X89" s="589"/>
      <c r="Y89" s="376"/>
      <c r="Z89" s="376"/>
      <c r="AA89" s="376"/>
      <c r="AB89" s="376"/>
      <c r="AC89" s="376"/>
      <c r="AD89" s="376"/>
      <c r="AE89" s="376"/>
      <c r="AF89" s="376"/>
      <c r="AG89" s="376"/>
      <c r="AH89" s="376"/>
    </row>
    <row r="90" spans="1:34" s="453" customFormat="1">
      <c r="A90" s="400">
        <v>23</v>
      </c>
      <c r="B90" s="400" t="s">
        <v>314</v>
      </c>
      <c r="C90" s="56"/>
      <c r="D90" s="56"/>
      <c r="E90" s="56"/>
      <c r="F90" s="452"/>
      <c r="G90" s="452"/>
      <c r="H90" s="452"/>
      <c r="I90" s="452"/>
      <c r="J90" s="452"/>
      <c r="K90" s="452"/>
      <c r="L90" s="452"/>
      <c r="M90" s="452"/>
      <c r="N90" s="452"/>
      <c r="O90" s="486"/>
      <c r="P90" s="494">
        <f t="shared" si="38"/>
        <v>0</v>
      </c>
      <c r="Q90" s="494">
        <f t="shared" si="39"/>
        <v>0</v>
      </c>
      <c r="R90" s="485">
        <f t="shared" si="17"/>
        <v>0</v>
      </c>
      <c r="S90" s="486"/>
      <c r="T90" s="376"/>
      <c r="U90" s="589"/>
      <c r="V90" s="589"/>
      <c r="W90" s="589"/>
      <c r="X90" s="589"/>
      <c r="Y90" s="376"/>
      <c r="Z90" s="376"/>
      <c r="AA90" s="376"/>
      <c r="AB90" s="376"/>
      <c r="AC90" s="376"/>
      <c r="AD90" s="376"/>
      <c r="AE90" s="376"/>
      <c r="AF90" s="376"/>
      <c r="AG90" s="376"/>
      <c r="AH90" s="376"/>
    </row>
    <row r="91" spans="1:34" s="453" customFormat="1">
      <c r="A91" s="400">
        <v>24</v>
      </c>
      <c r="B91" s="400" t="s">
        <v>315</v>
      </c>
      <c r="C91" s="56"/>
      <c r="D91" s="56"/>
      <c r="E91" s="56"/>
      <c r="F91" s="452"/>
      <c r="G91" s="452"/>
      <c r="H91" s="452"/>
      <c r="I91" s="452"/>
      <c r="J91" s="452"/>
      <c r="K91" s="452"/>
      <c r="L91" s="452"/>
      <c r="M91" s="452"/>
      <c r="N91" s="452"/>
      <c r="O91" s="486"/>
      <c r="P91" s="494">
        <f t="shared" si="38"/>
        <v>0</v>
      </c>
      <c r="Q91" s="494">
        <f t="shared" si="39"/>
        <v>0</v>
      </c>
      <c r="R91" s="485">
        <f t="shared" ref="R91:R96" si="59">SUM(F91:N91)</f>
        <v>0</v>
      </c>
      <c r="S91" s="486"/>
      <c r="T91" s="376"/>
      <c r="U91" s="589"/>
      <c r="V91" s="589"/>
      <c r="W91" s="589"/>
      <c r="X91" s="589"/>
      <c r="Y91" s="376"/>
      <c r="Z91" s="376"/>
      <c r="AA91" s="376"/>
      <c r="AB91" s="376"/>
      <c r="AC91" s="376"/>
      <c r="AD91" s="376"/>
      <c r="AE91" s="376"/>
      <c r="AF91" s="376"/>
      <c r="AG91" s="376"/>
      <c r="AH91" s="376"/>
    </row>
    <row r="92" spans="1:34" s="453" customFormat="1">
      <c r="A92" s="400">
        <v>25</v>
      </c>
      <c r="B92" s="400" t="s">
        <v>897</v>
      </c>
      <c r="C92" s="56"/>
      <c r="D92" s="56"/>
      <c r="E92" s="56"/>
      <c r="F92" s="375"/>
      <c r="G92" s="375"/>
      <c r="H92" s="375"/>
      <c r="I92" s="375"/>
      <c r="J92" s="375"/>
      <c r="K92" s="375"/>
      <c r="L92" s="375"/>
      <c r="M92" s="375"/>
      <c r="N92" s="375"/>
      <c r="O92" s="486"/>
      <c r="P92" s="494">
        <f t="shared" si="38"/>
        <v>0</v>
      </c>
      <c r="Q92" s="494">
        <f t="shared" si="39"/>
        <v>0</v>
      </c>
      <c r="R92" s="485">
        <f t="shared" si="59"/>
        <v>0</v>
      </c>
      <c r="S92" s="486"/>
      <c r="T92" s="376"/>
      <c r="U92" s="589"/>
      <c r="V92" s="589"/>
      <c r="W92" s="589"/>
      <c r="X92" s="589"/>
      <c r="Y92" s="376"/>
      <c r="Z92" s="376"/>
      <c r="AA92" s="376"/>
      <c r="AB92" s="376"/>
      <c r="AC92" s="376"/>
      <c r="AD92" s="376"/>
      <c r="AE92" s="376"/>
      <c r="AF92" s="376"/>
      <c r="AG92" s="376"/>
      <c r="AH92" s="376"/>
    </row>
    <row r="93" spans="1:34" s="376" customFormat="1">
      <c r="A93" s="400"/>
      <c r="B93" s="187"/>
      <c r="C93" s="55"/>
      <c r="D93" s="55"/>
      <c r="E93" s="55"/>
      <c r="U93" s="589"/>
      <c r="V93" s="589"/>
      <c r="W93" s="589"/>
      <c r="X93" s="589"/>
    </row>
    <row r="94" spans="1:34" s="376" customFormat="1">
      <c r="A94" s="457">
        <v>26</v>
      </c>
      <c r="B94" s="390" t="s">
        <v>857</v>
      </c>
      <c r="C94" s="495"/>
      <c r="D94" s="495"/>
      <c r="E94" s="495"/>
      <c r="F94" s="496">
        <f t="shared" ref="F94:N94" si="60">F34+F55+F56+F61+F65+F79+F82+F88+F89+F90+F91+F92</f>
        <v>0</v>
      </c>
      <c r="G94" s="496">
        <f t="shared" si="60"/>
        <v>0</v>
      </c>
      <c r="H94" s="496">
        <f t="shared" si="60"/>
        <v>0</v>
      </c>
      <c r="I94" s="496">
        <f t="shared" si="60"/>
        <v>0</v>
      </c>
      <c r="J94" s="496">
        <f t="shared" si="60"/>
        <v>0</v>
      </c>
      <c r="K94" s="496">
        <f t="shared" si="60"/>
        <v>0</v>
      </c>
      <c r="L94" s="496">
        <f t="shared" si="60"/>
        <v>0</v>
      </c>
      <c r="M94" s="496">
        <f t="shared" si="60"/>
        <v>0</v>
      </c>
      <c r="N94" s="496">
        <f t="shared" si="60"/>
        <v>0</v>
      </c>
      <c r="O94" s="497"/>
      <c r="P94" s="498">
        <f>SUM(G94:J94)</f>
        <v>0</v>
      </c>
      <c r="Q94" s="498">
        <f>SUM(K94:N94)</f>
        <v>0</v>
      </c>
      <c r="R94" s="498">
        <f t="shared" si="59"/>
        <v>0</v>
      </c>
      <c r="S94" s="497"/>
      <c r="U94" s="589"/>
      <c r="V94" s="589"/>
      <c r="W94" s="589"/>
      <c r="X94" s="589"/>
    </row>
    <row r="95" spans="1:34" s="376" customFormat="1">
      <c r="A95" s="424"/>
      <c r="B95" s="396"/>
      <c r="C95" s="426"/>
      <c r="D95" s="426"/>
      <c r="E95" s="426"/>
      <c r="F95" s="497"/>
      <c r="G95" s="497"/>
      <c r="H95" s="497"/>
      <c r="I95" s="497"/>
      <c r="J95" s="497"/>
      <c r="K95" s="497"/>
      <c r="L95" s="497"/>
      <c r="M95" s="497"/>
      <c r="N95" s="497"/>
      <c r="O95" s="497"/>
      <c r="P95" s="497"/>
      <c r="Q95" s="497"/>
      <c r="R95" s="497"/>
      <c r="S95" s="497"/>
      <c r="U95" s="589"/>
      <c r="V95" s="589"/>
      <c r="W95" s="589"/>
      <c r="X95" s="589"/>
    </row>
    <row r="96" spans="1:34" s="376" customFormat="1">
      <c r="A96" s="457">
        <v>27</v>
      </c>
      <c r="B96" s="390" t="s">
        <v>426</v>
      </c>
      <c r="C96" s="495"/>
      <c r="D96" s="495"/>
      <c r="E96" s="495"/>
      <c r="F96" s="464">
        <f t="shared" ref="F96:N96" si="61">F31+F94</f>
        <v>0</v>
      </c>
      <c r="G96" s="464">
        <f t="shared" si="61"/>
        <v>0</v>
      </c>
      <c r="H96" s="464">
        <f t="shared" si="61"/>
        <v>0</v>
      </c>
      <c r="I96" s="464">
        <f t="shared" si="61"/>
        <v>0</v>
      </c>
      <c r="J96" s="464">
        <f t="shared" si="61"/>
        <v>0</v>
      </c>
      <c r="K96" s="464">
        <f t="shared" si="61"/>
        <v>0</v>
      </c>
      <c r="L96" s="464">
        <f t="shared" si="61"/>
        <v>0</v>
      </c>
      <c r="M96" s="464">
        <f t="shared" si="61"/>
        <v>0</v>
      </c>
      <c r="N96" s="464">
        <f t="shared" si="61"/>
        <v>0</v>
      </c>
      <c r="O96" s="497"/>
      <c r="P96" s="498">
        <f>SUM(G96:J96)</f>
        <v>0</v>
      </c>
      <c r="Q96" s="498">
        <f>SUM(K96:N96)</f>
        <v>0</v>
      </c>
      <c r="R96" s="498">
        <f t="shared" si="59"/>
        <v>0</v>
      </c>
      <c r="S96" s="497"/>
      <c r="U96" s="589"/>
      <c r="V96" s="589"/>
      <c r="W96" s="589"/>
      <c r="X96" s="589"/>
    </row>
    <row r="97" spans="1:34" s="376" customFormat="1">
      <c r="A97" s="424"/>
      <c r="B97" s="396"/>
      <c r="C97" s="426"/>
      <c r="D97" s="426"/>
      <c r="E97" s="426"/>
      <c r="F97" s="497"/>
      <c r="G97" s="497"/>
      <c r="H97" s="497"/>
      <c r="I97" s="497"/>
      <c r="J97" s="497"/>
      <c r="K97" s="497"/>
      <c r="L97" s="497"/>
      <c r="M97" s="497"/>
      <c r="N97" s="497"/>
      <c r="O97" s="497"/>
      <c r="P97" s="497"/>
      <c r="Q97" s="497"/>
      <c r="R97" s="497"/>
      <c r="S97" s="497"/>
      <c r="U97" s="589"/>
      <c r="V97" s="589"/>
      <c r="W97" s="589"/>
      <c r="X97" s="589"/>
    </row>
    <row r="98" spans="1:34" s="376" customFormat="1">
      <c r="A98" s="400"/>
      <c r="B98" s="39" t="s">
        <v>524</v>
      </c>
      <c r="C98" s="428"/>
      <c r="D98" s="428"/>
      <c r="E98" s="428"/>
      <c r="F98" s="511"/>
      <c r="G98" s="511"/>
      <c r="H98" s="511"/>
      <c r="I98" s="511"/>
      <c r="M98" s="511"/>
      <c r="O98" s="483"/>
      <c r="P98" s="483"/>
      <c r="Q98" s="483"/>
      <c r="R98" s="483"/>
      <c r="S98" s="483"/>
      <c r="U98" s="589"/>
      <c r="V98" s="589"/>
      <c r="W98" s="589"/>
      <c r="X98" s="589"/>
    </row>
    <row r="99" spans="1:34" s="502" customFormat="1">
      <c r="A99" s="424">
        <v>28</v>
      </c>
      <c r="B99" s="193" t="s">
        <v>784</v>
      </c>
      <c r="C99" s="193"/>
      <c r="D99" s="193"/>
      <c r="E99" s="193"/>
      <c r="F99" s="512">
        <f t="shared" ref="F99:N99" si="62">SUM(F100:F104)</f>
        <v>0</v>
      </c>
      <c r="G99" s="512">
        <f t="shared" si="62"/>
        <v>0</v>
      </c>
      <c r="H99" s="512">
        <f t="shared" si="62"/>
        <v>0</v>
      </c>
      <c r="I99" s="512">
        <f t="shared" si="62"/>
        <v>0</v>
      </c>
      <c r="J99" s="512">
        <f t="shared" si="62"/>
        <v>0</v>
      </c>
      <c r="K99" s="512">
        <f t="shared" si="62"/>
        <v>0</v>
      </c>
      <c r="L99" s="512">
        <f t="shared" si="62"/>
        <v>0</v>
      </c>
      <c r="M99" s="512">
        <f t="shared" si="62"/>
        <v>0</v>
      </c>
      <c r="N99" s="512">
        <f t="shared" si="62"/>
        <v>0</v>
      </c>
      <c r="O99" s="486"/>
      <c r="P99" s="485">
        <f t="shared" ref="P99:P101" si="63">SUM(G99:J99)</f>
        <v>0</v>
      </c>
      <c r="Q99" s="485">
        <f t="shared" ref="Q99:Q101" si="64">SUM(K99:N99)</f>
        <v>0</v>
      </c>
      <c r="R99" s="485">
        <f t="shared" ref="R99:R123" si="65">SUM(F99:N99)</f>
        <v>0</v>
      </c>
      <c r="S99" s="486"/>
      <c r="T99" s="372"/>
      <c r="U99" s="592"/>
      <c r="V99" s="592"/>
      <c r="W99" s="592"/>
      <c r="X99" s="592"/>
      <c r="Y99" s="372"/>
      <c r="Z99" s="372"/>
      <c r="AA99" s="372"/>
      <c r="AB99" s="372"/>
      <c r="AC99" s="372"/>
      <c r="AD99" s="372"/>
      <c r="AE99" s="372"/>
      <c r="AF99" s="372"/>
      <c r="AG99" s="372"/>
      <c r="AH99" s="372"/>
    </row>
    <row r="100" spans="1:34" s="453" customFormat="1">
      <c r="A100" s="454" t="s">
        <v>737</v>
      </c>
      <c r="B100" s="37" t="s">
        <v>782</v>
      </c>
      <c r="C100" s="352"/>
      <c r="D100" s="352"/>
      <c r="E100" s="352"/>
      <c r="F100" s="489"/>
      <c r="G100" s="503"/>
      <c r="H100" s="503"/>
      <c r="I100" s="503"/>
      <c r="J100" s="503"/>
      <c r="K100" s="503"/>
      <c r="L100" s="503"/>
      <c r="M100" s="503"/>
      <c r="N100" s="503"/>
      <c r="O100" s="486"/>
      <c r="P100" s="485">
        <f t="shared" si="63"/>
        <v>0</v>
      </c>
      <c r="Q100" s="485">
        <f t="shared" si="64"/>
        <v>0</v>
      </c>
      <c r="R100" s="485">
        <f t="shared" si="65"/>
        <v>0</v>
      </c>
      <c r="S100" s="486"/>
      <c r="T100" s="376"/>
      <c r="U100" s="589"/>
      <c r="V100" s="589"/>
      <c r="W100" s="589"/>
      <c r="X100" s="589"/>
      <c r="Y100" s="376"/>
      <c r="Z100" s="376"/>
      <c r="AA100" s="376"/>
      <c r="AB100" s="376"/>
      <c r="AC100" s="376"/>
      <c r="AD100" s="376"/>
      <c r="AE100" s="376"/>
      <c r="AF100" s="376"/>
      <c r="AG100" s="376"/>
      <c r="AH100" s="376"/>
    </row>
    <row r="101" spans="1:34" s="453" customFormat="1">
      <c r="A101" s="454" t="s">
        <v>738</v>
      </c>
      <c r="B101" s="37" t="s">
        <v>783</v>
      </c>
      <c r="C101" s="352"/>
      <c r="D101" s="352"/>
      <c r="E101" s="352"/>
      <c r="F101" s="452"/>
      <c r="G101" s="455"/>
      <c r="H101" s="455"/>
      <c r="I101" s="455"/>
      <c r="J101" s="455"/>
      <c r="K101" s="455"/>
      <c r="L101" s="455"/>
      <c r="M101" s="455"/>
      <c r="N101" s="455"/>
      <c r="O101" s="486"/>
      <c r="P101" s="485">
        <f t="shared" si="63"/>
        <v>0</v>
      </c>
      <c r="Q101" s="485">
        <f t="shared" si="64"/>
        <v>0</v>
      </c>
      <c r="R101" s="485">
        <f t="shared" si="65"/>
        <v>0</v>
      </c>
      <c r="S101" s="486"/>
      <c r="T101" s="376"/>
      <c r="U101" s="589"/>
      <c r="V101" s="589"/>
      <c r="W101" s="589"/>
      <c r="X101" s="589"/>
      <c r="Y101" s="376"/>
      <c r="Z101" s="376"/>
      <c r="AA101" s="376"/>
      <c r="AB101" s="376"/>
      <c r="AC101" s="376"/>
      <c r="AD101" s="376"/>
      <c r="AE101" s="376"/>
      <c r="AF101" s="376"/>
      <c r="AG101" s="376"/>
      <c r="AH101" s="376"/>
    </row>
    <row r="102" spans="1:34" s="453" customFormat="1">
      <c r="A102" s="454" t="s">
        <v>739</v>
      </c>
      <c r="B102" s="37" t="s">
        <v>901</v>
      </c>
      <c r="C102" s="352"/>
      <c r="D102" s="352"/>
      <c r="E102" s="352"/>
      <c r="F102" s="452"/>
      <c r="G102" s="455"/>
      <c r="H102" s="455"/>
      <c r="I102" s="455"/>
      <c r="J102" s="455"/>
      <c r="K102" s="455"/>
      <c r="L102" s="455"/>
      <c r="M102" s="455"/>
      <c r="N102" s="455"/>
      <c r="O102" s="486"/>
      <c r="P102" s="485">
        <f t="shared" ref="P102:P115" si="66">SUM(G102:J102)</f>
        <v>0</v>
      </c>
      <c r="Q102" s="485">
        <f t="shared" ref="Q102:Q115" si="67">SUM(K102:N102)</f>
        <v>0</v>
      </c>
      <c r="R102" s="485">
        <f t="shared" si="65"/>
        <v>0</v>
      </c>
      <c r="S102" s="486"/>
      <c r="T102" s="376"/>
      <c r="U102" s="589"/>
      <c r="V102" s="589"/>
      <c r="W102" s="589"/>
      <c r="X102" s="589"/>
      <c r="Y102" s="376"/>
      <c r="Z102" s="376"/>
      <c r="AA102" s="376"/>
      <c r="AB102" s="376"/>
      <c r="AC102" s="376"/>
      <c r="AD102" s="376"/>
      <c r="AE102" s="376"/>
      <c r="AF102" s="376"/>
      <c r="AG102" s="376"/>
      <c r="AH102" s="376"/>
    </row>
    <row r="103" spans="1:34" s="453" customFormat="1">
      <c r="A103" s="454" t="s">
        <v>740</v>
      </c>
      <c r="B103" s="37" t="s">
        <v>770</v>
      </c>
      <c r="C103" s="352"/>
      <c r="D103" s="352"/>
      <c r="E103" s="352"/>
      <c r="F103" s="452"/>
      <c r="G103" s="455"/>
      <c r="H103" s="455"/>
      <c r="I103" s="455"/>
      <c r="J103" s="455"/>
      <c r="K103" s="455"/>
      <c r="L103" s="455"/>
      <c r="M103" s="455"/>
      <c r="N103" s="455"/>
      <c r="O103" s="486"/>
      <c r="P103" s="485">
        <f t="shared" si="66"/>
        <v>0</v>
      </c>
      <c r="Q103" s="485">
        <f t="shared" si="67"/>
        <v>0</v>
      </c>
      <c r="R103" s="485">
        <f t="shared" si="65"/>
        <v>0</v>
      </c>
      <c r="S103" s="486"/>
      <c r="T103" s="376"/>
      <c r="U103" s="589"/>
      <c r="V103" s="589"/>
      <c r="W103" s="589"/>
      <c r="X103" s="589"/>
      <c r="Y103" s="376"/>
      <c r="Z103" s="376"/>
      <c r="AA103" s="376"/>
      <c r="AB103" s="376"/>
      <c r="AC103" s="376"/>
      <c r="AD103" s="376"/>
      <c r="AE103" s="376"/>
      <c r="AF103" s="376"/>
      <c r="AG103" s="376"/>
      <c r="AH103" s="376"/>
    </row>
    <row r="104" spans="1:34" s="453" customFormat="1">
      <c r="A104" s="454" t="s">
        <v>741</v>
      </c>
      <c r="B104" s="37" t="s">
        <v>771</v>
      </c>
      <c r="C104" s="352"/>
      <c r="D104" s="352"/>
      <c r="E104" s="352"/>
      <c r="F104" s="452"/>
      <c r="G104" s="455"/>
      <c r="H104" s="455"/>
      <c r="I104" s="455"/>
      <c r="J104" s="455"/>
      <c r="K104" s="455"/>
      <c r="L104" s="455"/>
      <c r="M104" s="455"/>
      <c r="N104" s="455"/>
      <c r="O104" s="486"/>
      <c r="P104" s="485">
        <f t="shared" si="66"/>
        <v>0</v>
      </c>
      <c r="Q104" s="485">
        <f t="shared" si="67"/>
        <v>0</v>
      </c>
      <c r="R104" s="485">
        <f t="shared" si="65"/>
        <v>0</v>
      </c>
      <c r="S104" s="486"/>
      <c r="T104" s="376"/>
      <c r="U104" s="589"/>
      <c r="V104" s="589"/>
      <c r="W104" s="589"/>
      <c r="X104" s="589"/>
      <c r="Y104" s="376"/>
      <c r="Z104" s="376"/>
      <c r="AA104" s="376"/>
      <c r="AB104" s="376"/>
      <c r="AC104" s="376"/>
      <c r="AD104" s="376"/>
      <c r="AE104" s="376"/>
      <c r="AF104" s="376"/>
      <c r="AG104" s="376"/>
      <c r="AH104" s="376"/>
    </row>
    <row r="105" spans="1:34" s="453" customFormat="1">
      <c r="A105" s="424">
        <f>A99+1</f>
        <v>29</v>
      </c>
      <c r="B105" s="404" t="s">
        <v>834</v>
      </c>
      <c r="C105" s="55"/>
      <c r="D105" s="55"/>
      <c r="E105" s="55"/>
      <c r="F105" s="513">
        <f>'OpRisk Projected Losses'!B10</f>
        <v>0</v>
      </c>
      <c r="G105" s="513">
        <f>'OpRisk Projected Losses'!C10</f>
        <v>0</v>
      </c>
      <c r="H105" s="513">
        <f>'OpRisk Projected Losses'!D10</f>
        <v>0</v>
      </c>
      <c r="I105" s="513">
        <f>'OpRisk Projected Losses'!E10</f>
        <v>0</v>
      </c>
      <c r="J105" s="513">
        <f>'OpRisk Projected Losses'!F10</f>
        <v>0</v>
      </c>
      <c r="K105" s="513">
        <f>'OpRisk Projected Losses'!G10</f>
        <v>0</v>
      </c>
      <c r="L105" s="513">
        <f>'OpRisk Projected Losses'!H10</f>
        <v>0</v>
      </c>
      <c r="M105" s="513">
        <f>'OpRisk Projected Losses'!I10</f>
        <v>0</v>
      </c>
      <c r="N105" s="513">
        <f>'OpRisk Projected Losses'!J10</f>
        <v>0</v>
      </c>
      <c r="O105" s="486"/>
      <c r="P105" s="485">
        <f t="shared" si="66"/>
        <v>0</v>
      </c>
      <c r="Q105" s="485">
        <f t="shared" si="67"/>
        <v>0</v>
      </c>
      <c r="R105" s="485">
        <f t="shared" si="65"/>
        <v>0</v>
      </c>
      <c r="S105" s="486"/>
      <c r="T105" s="376"/>
      <c r="U105" s="589"/>
      <c r="V105" s="589"/>
      <c r="W105" s="589"/>
      <c r="X105" s="589"/>
      <c r="Y105" s="376"/>
      <c r="Z105" s="376"/>
      <c r="AA105" s="376"/>
      <c r="AB105" s="376"/>
      <c r="AC105" s="376"/>
      <c r="AD105" s="376"/>
      <c r="AE105" s="376"/>
      <c r="AF105" s="376"/>
      <c r="AG105" s="376"/>
      <c r="AH105" s="376"/>
    </row>
    <row r="106" spans="1:34" s="453" customFormat="1" ht="30">
      <c r="A106" s="433">
        <f>A105+1</f>
        <v>30</v>
      </c>
      <c r="B106" s="405" t="s">
        <v>849</v>
      </c>
      <c r="C106" s="55"/>
      <c r="D106" s="55"/>
      <c r="E106" s="55"/>
      <c r="F106" s="489"/>
      <c r="G106" s="503"/>
      <c r="H106" s="503"/>
      <c r="I106" s="503"/>
      <c r="J106" s="503"/>
      <c r="K106" s="503"/>
      <c r="L106" s="503"/>
      <c r="M106" s="503"/>
      <c r="N106" s="503"/>
      <c r="O106" s="486"/>
      <c r="P106" s="485">
        <f t="shared" si="66"/>
        <v>0</v>
      </c>
      <c r="Q106" s="485">
        <f t="shared" si="67"/>
        <v>0</v>
      </c>
      <c r="R106" s="485">
        <f t="shared" si="65"/>
        <v>0</v>
      </c>
      <c r="S106" s="486"/>
      <c r="T106" s="376"/>
      <c r="U106" s="589"/>
      <c r="V106" s="589"/>
      <c r="W106" s="589"/>
      <c r="X106" s="589"/>
      <c r="Y106" s="376"/>
      <c r="Z106" s="376"/>
      <c r="AA106" s="376"/>
      <c r="AB106" s="376"/>
      <c r="AC106" s="376"/>
      <c r="AD106" s="376"/>
      <c r="AE106" s="376"/>
      <c r="AF106" s="376"/>
      <c r="AG106" s="376"/>
      <c r="AH106" s="376"/>
    </row>
    <row r="107" spans="1:34" s="502" customFormat="1">
      <c r="A107" s="424">
        <f>A106+1</f>
        <v>31</v>
      </c>
      <c r="B107" s="400" t="s">
        <v>858</v>
      </c>
      <c r="C107" s="514"/>
      <c r="D107" s="514"/>
      <c r="E107" s="514"/>
      <c r="F107" s="489"/>
      <c r="G107" s="503"/>
      <c r="H107" s="503"/>
      <c r="I107" s="503"/>
      <c r="J107" s="503"/>
      <c r="K107" s="503"/>
      <c r="L107" s="503"/>
      <c r="M107" s="503"/>
      <c r="N107" s="503"/>
      <c r="O107" s="486"/>
      <c r="P107" s="485">
        <f t="shared" si="66"/>
        <v>0</v>
      </c>
      <c r="Q107" s="485">
        <f t="shared" si="67"/>
        <v>0</v>
      </c>
      <c r="R107" s="485">
        <f t="shared" si="65"/>
        <v>0</v>
      </c>
      <c r="S107" s="486"/>
      <c r="T107" s="372"/>
      <c r="U107" s="592"/>
      <c r="V107" s="592"/>
      <c r="W107" s="592"/>
      <c r="X107" s="592"/>
      <c r="Y107" s="372"/>
      <c r="Z107" s="372"/>
      <c r="AA107" s="372"/>
      <c r="AB107" s="372"/>
      <c r="AC107" s="372"/>
      <c r="AD107" s="372"/>
      <c r="AE107" s="372"/>
      <c r="AF107" s="372"/>
      <c r="AG107" s="372"/>
      <c r="AH107" s="372"/>
    </row>
    <row r="108" spans="1:34" s="453" customFormat="1">
      <c r="A108" s="424">
        <f t="shared" ref="A108:A115" si="68">A107+1</f>
        <v>32</v>
      </c>
      <c r="B108" s="404" t="s">
        <v>673</v>
      </c>
      <c r="C108" s="55"/>
      <c r="D108" s="386" t="s">
        <v>767</v>
      </c>
      <c r="E108" s="55"/>
      <c r="F108" s="489"/>
      <c r="G108" s="503"/>
      <c r="H108" s="503"/>
      <c r="I108" s="503"/>
      <c r="J108" s="503"/>
      <c r="K108" s="503"/>
      <c r="L108" s="503"/>
      <c r="M108" s="503"/>
      <c r="N108" s="503"/>
      <c r="O108" s="486"/>
      <c r="P108" s="485">
        <f t="shared" si="66"/>
        <v>0</v>
      </c>
      <c r="Q108" s="485">
        <f t="shared" si="67"/>
        <v>0</v>
      </c>
      <c r="R108" s="485">
        <f t="shared" si="65"/>
        <v>0</v>
      </c>
      <c r="S108" s="486"/>
      <c r="T108" s="376"/>
      <c r="U108" s="589"/>
      <c r="V108" s="589"/>
      <c r="W108" s="589"/>
      <c r="X108" s="589"/>
      <c r="Y108" s="376"/>
      <c r="Z108" s="376"/>
      <c r="AA108" s="376"/>
      <c r="AB108" s="376"/>
      <c r="AC108" s="376"/>
      <c r="AD108" s="376"/>
      <c r="AE108" s="376"/>
      <c r="AF108" s="376"/>
      <c r="AG108" s="376"/>
      <c r="AH108" s="376"/>
    </row>
    <row r="109" spans="1:34" s="453" customFormat="1">
      <c r="A109" s="424">
        <f t="shared" si="68"/>
        <v>33</v>
      </c>
      <c r="B109" s="187" t="s">
        <v>773</v>
      </c>
      <c r="C109" s="55"/>
      <c r="D109" s="386" t="s">
        <v>768</v>
      </c>
      <c r="E109" s="55"/>
      <c r="F109" s="489"/>
      <c r="G109" s="503"/>
      <c r="H109" s="503"/>
      <c r="I109" s="503"/>
      <c r="J109" s="503"/>
      <c r="K109" s="503"/>
      <c r="L109" s="503"/>
      <c r="M109" s="503"/>
      <c r="N109" s="503"/>
      <c r="O109" s="486"/>
      <c r="P109" s="485">
        <f t="shared" si="66"/>
        <v>0</v>
      </c>
      <c r="Q109" s="485">
        <f t="shared" si="67"/>
        <v>0</v>
      </c>
      <c r="R109" s="485">
        <f t="shared" si="65"/>
        <v>0</v>
      </c>
      <c r="S109" s="486"/>
      <c r="T109" s="376"/>
      <c r="U109" s="589"/>
      <c r="V109" s="589"/>
      <c r="W109" s="589"/>
      <c r="X109" s="589"/>
      <c r="Y109" s="376"/>
      <c r="Z109" s="376"/>
      <c r="AA109" s="376"/>
      <c r="AB109" s="376"/>
      <c r="AC109" s="376"/>
      <c r="AD109" s="376"/>
      <c r="AE109" s="376"/>
      <c r="AF109" s="376"/>
      <c r="AG109" s="376"/>
      <c r="AH109" s="376"/>
    </row>
    <row r="110" spans="1:34" s="453" customFormat="1">
      <c r="A110" s="424">
        <f t="shared" si="68"/>
        <v>34</v>
      </c>
      <c r="B110" s="187" t="s">
        <v>859</v>
      </c>
      <c r="C110" s="55"/>
      <c r="D110" s="55"/>
      <c r="E110" s="55"/>
      <c r="F110" s="515">
        <f>SUM(F111:F112)</f>
        <v>0</v>
      </c>
      <c r="G110" s="515">
        <f t="shared" ref="G110:N110" si="69">SUM(G111:G112)</f>
        <v>0</v>
      </c>
      <c r="H110" s="515">
        <f t="shared" si="69"/>
        <v>0</v>
      </c>
      <c r="I110" s="515">
        <f t="shared" si="69"/>
        <v>0</v>
      </c>
      <c r="J110" s="515">
        <f t="shared" si="69"/>
        <v>0</v>
      </c>
      <c r="K110" s="515">
        <f t="shared" si="69"/>
        <v>0</v>
      </c>
      <c r="L110" s="515">
        <f t="shared" si="69"/>
        <v>0</v>
      </c>
      <c r="M110" s="515">
        <f t="shared" si="69"/>
        <v>0</v>
      </c>
      <c r="N110" s="515">
        <f t="shared" si="69"/>
        <v>0</v>
      </c>
      <c r="O110" s="486"/>
      <c r="P110" s="485">
        <f t="shared" si="66"/>
        <v>0</v>
      </c>
      <c r="Q110" s="485">
        <f t="shared" si="67"/>
        <v>0</v>
      </c>
      <c r="R110" s="485">
        <f t="shared" si="65"/>
        <v>0</v>
      </c>
      <c r="S110" s="486"/>
      <c r="T110" s="376"/>
      <c r="U110" s="589"/>
      <c r="V110" s="589"/>
      <c r="W110" s="589"/>
      <c r="X110" s="589"/>
      <c r="Y110" s="376"/>
      <c r="Z110" s="376"/>
      <c r="AA110" s="376"/>
      <c r="AB110" s="376"/>
      <c r="AC110" s="376"/>
      <c r="AD110" s="376"/>
      <c r="AE110" s="376"/>
      <c r="AF110" s="376"/>
      <c r="AG110" s="376"/>
      <c r="AH110" s="376"/>
    </row>
    <row r="111" spans="1:34" s="453" customFormat="1">
      <c r="A111" s="424" t="s">
        <v>850</v>
      </c>
      <c r="B111" s="37" t="s">
        <v>902</v>
      </c>
      <c r="C111" s="55"/>
      <c r="D111" s="55"/>
      <c r="E111" s="55"/>
      <c r="F111" s="489"/>
      <c r="G111" s="503"/>
      <c r="H111" s="503"/>
      <c r="I111" s="503"/>
      <c r="J111" s="503"/>
      <c r="K111" s="503"/>
      <c r="L111" s="503"/>
      <c r="M111" s="503"/>
      <c r="N111" s="503"/>
      <c r="O111" s="486"/>
      <c r="P111" s="485">
        <f t="shared" si="66"/>
        <v>0</v>
      </c>
      <c r="Q111" s="485">
        <f t="shared" si="67"/>
        <v>0</v>
      </c>
      <c r="R111" s="485">
        <f t="shared" si="65"/>
        <v>0</v>
      </c>
      <c r="S111" s="486"/>
      <c r="T111" s="376"/>
      <c r="U111" s="589"/>
      <c r="V111" s="589"/>
      <c r="W111" s="589"/>
      <c r="X111" s="589"/>
      <c r="Y111" s="376"/>
      <c r="Z111" s="376"/>
      <c r="AA111" s="376"/>
      <c r="AB111" s="376"/>
      <c r="AC111" s="376"/>
      <c r="AD111" s="376"/>
      <c r="AE111" s="376"/>
      <c r="AF111" s="376"/>
      <c r="AG111" s="376"/>
      <c r="AH111" s="376"/>
    </row>
    <row r="112" spans="1:34" s="453" customFormat="1">
      <c r="A112" s="424" t="s">
        <v>851</v>
      </c>
      <c r="B112" s="37" t="s">
        <v>129</v>
      </c>
      <c r="C112" s="55"/>
      <c r="D112" s="55"/>
      <c r="E112" s="55"/>
      <c r="F112" s="489"/>
      <c r="G112" s="503"/>
      <c r="H112" s="503"/>
      <c r="I112" s="503"/>
      <c r="J112" s="503"/>
      <c r="K112" s="503"/>
      <c r="L112" s="503"/>
      <c r="M112" s="503"/>
      <c r="N112" s="503"/>
      <c r="O112" s="486"/>
      <c r="P112" s="485">
        <f t="shared" si="66"/>
        <v>0</v>
      </c>
      <c r="Q112" s="485">
        <f t="shared" si="67"/>
        <v>0</v>
      </c>
      <c r="R112" s="485">
        <f t="shared" si="65"/>
        <v>0</v>
      </c>
      <c r="S112" s="486"/>
      <c r="T112" s="376"/>
      <c r="U112" s="589"/>
      <c r="V112" s="589"/>
      <c r="W112" s="589"/>
      <c r="X112" s="589"/>
      <c r="Y112" s="376"/>
      <c r="Z112" s="376"/>
      <c r="AA112" s="376"/>
      <c r="AB112" s="376"/>
      <c r="AC112" s="376"/>
      <c r="AD112" s="376"/>
      <c r="AE112" s="376"/>
      <c r="AF112" s="376"/>
      <c r="AG112" s="376"/>
      <c r="AH112" s="376"/>
    </row>
    <row r="113" spans="1:34" s="453" customFormat="1">
      <c r="A113" s="424">
        <f>A110+1</f>
        <v>35</v>
      </c>
      <c r="B113" s="187" t="s">
        <v>525</v>
      </c>
      <c r="C113" s="55"/>
      <c r="D113" s="55"/>
      <c r="E113" s="55"/>
      <c r="F113" s="489"/>
      <c r="G113" s="503"/>
      <c r="H113" s="503"/>
      <c r="I113" s="503"/>
      <c r="J113" s="503"/>
      <c r="K113" s="503"/>
      <c r="L113" s="503"/>
      <c r="M113" s="503"/>
      <c r="N113" s="503"/>
      <c r="O113" s="486"/>
      <c r="P113" s="485">
        <f t="shared" si="66"/>
        <v>0</v>
      </c>
      <c r="Q113" s="485">
        <f t="shared" si="67"/>
        <v>0</v>
      </c>
      <c r="R113" s="485">
        <f t="shared" si="65"/>
        <v>0</v>
      </c>
      <c r="S113" s="486"/>
      <c r="T113" s="376"/>
      <c r="U113" s="589"/>
      <c r="V113" s="589"/>
      <c r="W113" s="589"/>
      <c r="X113" s="589"/>
      <c r="Y113" s="376"/>
      <c r="Z113" s="376"/>
      <c r="AA113" s="376"/>
      <c r="AB113" s="376"/>
      <c r="AC113" s="376"/>
      <c r="AD113" s="376"/>
      <c r="AE113" s="376"/>
      <c r="AF113" s="376"/>
      <c r="AG113" s="376"/>
      <c r="AH113" s="376"/>
    </row>
    <row r="114" spans="1:34" s="453" customFormat="1">
      <c r="A114" s="424">
        <f t="shared" si="68"/>
        <v>36</v>
      </c>
      <c r="B114" s="187" t="s">
        <v>801</v>
      </c>
      <c r="C114" s="55"/>
      <c r="D114" s="55"/>
      <c r="E114" s="55"/>
      <c r="F114" s="489"/>
      <c r="G114" s="503"/>
      <c r="H114" s="503"/>
      <c r="I114" s="503"/>
      <c r="J114" s="503"/>
      <c r="K114" s="503"/>
      <c r="L114" s="503"/>
      <c r="M114" s="503"/>
      <c r="N114" s="503"/>
      <c r="O114" s="486"/>
      <c r="P114" s="485">
        <f t="shared" si="66"/>
        <v>0</v>
      </c>
      <c r="Q114" s="485">
        <f t="shared" si="67"/>
        <v>0</v>
      </c>
      <c r="R114" s="485">
        <f t="shared" si="65"/>
        <v>0</v>
      </c>
      <c r="S114" s="486"/>
      <c r="T114" s="376"/>
      <c r="U114" s="589"/>
      <c r="V114" s="589"/>
      <c r="W114" s="589"/>
      <c r="X114" s="589"/>
      <c r="Y114" s="376"/>
      <c r="Z114" s="376"/>
      <c r="AA114" s="376"/>
      <c r="AB114" s="376"/>
      <c r="AC114" s="376"/>
      <c r="AD114" s="376"/>
      <c r="AE114" s="376"/>
      <c r="AF114" s="376"/>
      <c r="AG114" s="376"/>
      <c r="AH114" s="376"/>
    </row>
    <row r="115" spans="1:34" s="453" customFormat="1">
      <c r="A115" s="424">
        <f t="shared" si="68"/>
        <v>37</v>
      </c>
      <c r="B115" s="187" t="s">
        <v>903</v>
      </c>
      <c r="C115" s="55"/>
      <c r="D115" s="55"/>
      <c r="E115" s="55"/>
      <c r="F115" s="452"/>
      <c r="G115" s="455"/>
      <c r="H115" s="455"/>
      <c r="I115" s="455"/>
      <c r="J115" s="455"/>
      <c r="K115" s="455"/>
      <c r="L115" s="455"/>
      <c r="M115" s="455"/>
      <c r="N115" s="455"/>
      <c r="O115" s="486"/>
      <c r="P115" s="485">
        <f t="shared" si="66"/>
        <v>0</v>
      </c>
      <c r="Q115" s="485">
        <f t="shared" si="67"/>
        <v>0</v>
      </c>
      <c r="R115" s="485">
        <f t="shared" si="65"/>
        <v>0</v>
      </c>
      <c r="S115" s="486"/>
      <c r="T115" s="376"/>
      <c r="U115" s="589"/>
      <c r="V115" s="589"/>
      <c r="W115" s="589"/>
      <c r="X115" s="589"/>
      <c r="Y115" s="376"/>
      <c r="Z115" s="376"/>
      <c r="AA115" s="376"/>
      <c r="AB115" s="376"/>
      <c r="AC115" s="376"/>
      <c r="AD115" s="376"/>
      <c r="AE115" s="376"/>
      <c r="AF115" s="376"/>
      <c r="AG115" s="376"/>
      <c r="AH115" s="376"/>
    </row>
    <row r="116" spans="1:34" s="376" customFormat="1">
      <c r="A116" s="424"/>
      <c r="B116" s="396"/>
      <c r="C116" s="426"/>
      <c r="D116" s="426"/>
      <c r="E116" s="426"/>
      <c r="F116" s="497"/>
      <c r="G116" s="497"/>
      <c r="H116" s="497"/>
      <c r="I116" s="497"/>
      <c r="J116" s="497"/>
      <c r="K116" s="497"/>
      <c r="L116" s="497"/>
      <c r="M116" s="497"/>
      <c r="N116" s="497"/>
      <c r="O116" s="497"/>
      <c r="P116" s="497"/>
      <c r="Q116" s="497"/>
      <c r="R116" s="497"/>
      <c r="S116" s="497"/>
      <c r="U116" s="589"/>
      <c r="V116" s="589"/>
      <c r="W116" s="589"/>
      <c r="X116" s="589"/>
    </row>
    <row r="117" spans="1:34" s="376" customFormat="1">
      <c r="A117" s="457">
        <v>38</v>
      </c>
      <c r="B117" s="390" t="s">
        <v>804</v>
      </c>
      <c r="C117" s="495"/>
      <c r="D117" s="495"/>
      <c r="E117" s="495"/>
      <c r="F117" s="496">
        <f t="shared" ref="F117:N117" si="70">F99+SUM(F105:F110)+SUM(F113:F115)</f>
        <v>0</v>
      </c>
      <c r="G117" s="496">
        <f t="shared" si="70"/>
        <v>0</v>
      </c>
      <c r="H117" s="496">
        <f t="shared" si="70"/>
        <v>0</v>
      </c>
      <c r="I117" s="496">
        <f t="shared" si="70"/>
        <v>0</v>
      </c>
      <c r="J117" s="496">
        <f t="shared" si="70"/>
        <v>0</v>
      </c>
      <c r="K117" s="496">
        <f t="shared" si="70"/>
        <v>0</v>
      </c>
      <c r="L117" s="496">
        <f t="shared" si="70"/>
        <v>0</v>
      </c>
      <c r="M117" s="496">
        <f t="shared" si="70"/>
        <v>0</v>
      </c>
      <c r="N117" s="496">
        <f t="shared" si="70"/>
        <v>0</v>
      </c>
      <c r="O117" s="497"/>
      <c r="P117" s="498">
        <f>SUM(G117:J117)</f>
        <v>0</v>
      </c>
      <c r="Q117" s="498">
        <f>SUM(K117:N117)</f>
        <v>0</v>
      </c>
      <c r="R117" s="498">
        <f t="shared" si="65"/>
        <v>0</v>
      </c>
      <c r="S117" s="497"/>
      <c r="U117" s="589"/>
      <c r="V117" s="589"/>
      <c r="W117" s="589"/>
      <c r="X117" s="589"/>
    </row>
    <row r="118" spans="1:34" s="376" customFormat="1" ht="15.75" thickBot="1">
      <c r="A118" s="516"/>
      <c r="B118" s="406"/>
      <c r="C118" s="517"/>
      <c r="D118" s="517"/>
      <c r="E118" s="517"/>
      <c r="F118" s="518"/>
      <c r="G118" s="518"/>
      <c r="H118" s="518"/>
      <c r="I118" s="518"/>
      <c r="J118" s="518"/>
      <c r="K118" s="518"/>
      <c r="L118" s="518"/>
      <c r="M118" s="518"/>
      <c r="N118" s="518"/>
      <c r="O118" s="497"/>
      <c r="P118" s="519"/>
      <c r="Q118" s="519"/>
      <c r="R118" s="519"/>
      <c r="S118" s="497"/>
      <c r="U118" s="589"/>
      <c r="V118" s="589"/>
      <c r="W118" s="589"/>
      <c r="X118" s="589"/>
    </row>
    <row r="119" spans="1:34" s="524" customFormat="1" ht="15.75" thickBot="1">
      <c r="A119" s="520">
        <v>39</v>
      </c>
      <c r="B119" s="407" t="s">
        <v>742</v>
      </c>
      <c r="C119" s="407"/>
      <c r="D119" s="521"/>
      <c r="E119" s="407"/>
      <c r="F119" s="522">
        <f t="shared" ref="F119:N119" si="71">F96-F117</f>
        <v>0</v>
      </c>
      <c r="G119" s="522">
        <f t="shared" si="71"/>
        <v>0</v>
      </c>
      <c r="H119" s="522">
        <f t="shared" si="71"/>
        <v>0</v>
      </c>
      <c r="I119" s="522">
        <f t="shared" si="71"/>
        <v>0</v>
      </c>
      <c r="J119" s="522">
        <f t="shared" si="71"/>
        <v>0</v>
      </c>
      <c r="K119" s="522">
        <f t="shared" si="71"/>
        <v>0</v>
      </c>
      <c r="L119" s="522">
        <f t="shared" si="71"/>
        <v>0</v>
      </c>
      <c r="M119" s="522">
        <f t="shared" si="71"/>
        <v>0</v>
      </c>
      <c r="N119" s="522">
        <f t="shared" si="71"/>
        <v>0</v>
      </c>
      <c r="O119" s="523"/>
      <c r="P119" s="522">
        <f>SUM(G119:J119)</f>
        <v>0</v>
      </c>
      <c r="Q119" s="522">
        <f>SUM(K119:N119)</f>
        <v>0</v>
      </c>
      <c r="R119" s="522">
        <f t="shared" si="65"/>
        <v>0</v>
      </c>
      <c r="S119" s="523"/>
      <c r="U119" s="593"/>
      <c r="V119" s="593"/>
      <c r="W119" s="593"/>
      <c r="X119" s="593"/>
    </row>
    <row r="120" spans="1:34" s="376" customFormat="1">
      <c r="A120" s="424"/>
      <c r="B120" s="396"/>
      <c r="C120" s="426"/>
      <c r="D120" s="426"/>
      <c r="E120" s="426"/>
      <c r="F120" s="491"/>
      <c r="G120" s="491"/>
      <c r="H120" s="491"/>
      <c r="I120" s="491"/>
      <c r="J120" s="491"/>
      <c r="K120" s="491"/>
      <c r="L120" s="491"/>
      <c r="M120" s="491"/>
      <c r="N120" s="491"/>
      <c r="O120" s="497"/>
      <c r="P120" s="497"/>
      <c r="Q120" s="497"/>
      <c r="R120" s="497"/>
      <c r="S120" s="497"/>
      <c r="U120" s="589"/>
      <c r="V120" s="589"/>
      <c r="W120" s="589"/>
      <c r="X120" s="589"/>
    </row>
    <row r="121" spans="1:34" s="453" customFormat="1">
      <c r="A121" s="400">
        <v>40</v>
      </c>
      <c r="B121" s="187" t="s">
        <v>835</v>
      </c>
      <c r="C121" s="55"/>
      <c r="D121" s="55"/>
      <c r="E121" s="55"/>
      <c r="F121" s="452"/>
      <c r="G121" s="452"/>
      <c r="H121" s="452"/>
      <c r="I121" s="375"/>
      <c r="J121" s="375"/>
      <c r="K121" s="375"/>
      <c r="L121" s="375"/>
      <c r="M121" s="452"/>
      <c r="N121" s="452"/>
      <c r="O121" s="486"/>
      <c r="P121" s="485">
        <f>SUM(G121:J121)</f>
        <v>0</v>
      </c>
      <c r="Q121" s="485">
        <f>SUM(K121:N121)</f>
        <v>0</v>
      </c>
      <c r="R121" s="485">
        <f t="shared" si="65"/>
        <v>0</v>
      </c>
      <c r="S121" s="486"/>
      <c r="T121" s="376"/>
      <c r="U121" s="589"/>
      <c r="V121" s="589"/>
      <c r="W121" s="589"/>
      <c r="X121" s="589"/>
      <c r="Y121" s="376"/>
      <c r="Z121" s="376"/>
      <c r="AA121" s="376"/>
      <c r="AB121" s="376"/>
      <c r="AC121" s="376"/>
      <c r="AD121" s="376"/>
      <c r="AE121" s="376"/>
      <c r="AF121" s="376"/>
      <c r="AG121" s="376"/>
      <c r="AH121" s="376"/>
    </row>
    <row r="122" spans="1:34" s="453" customFormat="1">
      <c r="A122" s="424">
        <v>41</v>
      </c>
      <c r="B122" s="187" t="s">
        <v>326</v>
      </c>
      <c r="C122" s="55"/>
      <c r="D122" s="525" t="s">
        <v>769</v>
      </c>
      <c r="E122" s="55"/>
      <c r="F122" s="375"/>
      <c r="G122" s="375"/>
      <c r="H122" s="375"/>
      <c r="I122" s="375"/>
      <c r="J122" s="375"/>
      <c r="K122" s="375"/>
      <c r="L122" s="375"/>
      <c r="M122" s="375"/>
      <c r="N122" s="375"/>
      <c r="O122" s="486"/>
      <c r="P122" s="485">
        <f>SUM(G122:J122)</f>
        <v>0</v>
      </c>
      <c r="Q122" s="485">
        <f>SUM(K122:N122)</f>
        <v>0</v>
      </c>
      <c r="R122" s="485">
        <f>SUM(F122:N122)</f>
        <v>0</v>
      </c>
      <c r="S122" s="486"/>
      <c r="T122" s="376"/>
      <c r="U122" s="589"/>
      <c r="V122" s="589"/>
      <c r="W122" s="589"/>
      <c r="X122" s="589"/>
      <c r="Y122" s="376"/>
      <c r="Z122" s="376"/>
      <c r="AA122" s="376"/>
      <c r="AB122" s="376"/>
      <c r="AC122" s="376"/>
      <c r="AD122" s="376"/>
      <c r="AE122" s="376"/>
      <c r="AF122" s="376"/>
      <c r="AG122" s="376"/>
      <c r="AH122" s="376"/>
    </row>
    <row r="123" spans="1:34" s="453" customFormat="1">
      <c r="A123" s="424">
        <v>42</v>
      </c>
      <c r="B123" s="187" t="s">
        <v>904</v>
      </c>
      <c r="C123" s="55"/>
      <c r="D123" s="525"/>
      <c r="E123" s="55"/>
      <c r="F123" s="485">
        <f>'Income Statement Worksheet'!E143</f>
        <v>0</v>
      </c>
      <c r="G123" s="485">
        <f>'Income Statement Worksheet'!F143</f>
        <v>0</v>
      </c>
      <c r="H123" s="485">
        <f>'Income Statement Worksheet'!G143</f>
        <v>0</v>
      </c>
      <c r="I123" s="485">
        <f>'Income Statement Worksheet'!H143</f>
        <v>0</v>
      </c>
      <c r="J123" s="485">
        <f>'Income Statement Worksheet'!I143</f>
        <v>0</v>
      </c>
      <c r="K123" s="485">
        <f>'Income Statement Worksheet'!J143</f>
        <v>0</v>
      </c>
      <c r="L123" s="485">
        <f>'Income Statement Worksheet'!K143</f>
        <v>0</v>
      </c>
      <c r="M123" s="485">
        <f>'Income Statement Worksheet'!L143</f>
        <v>0</v>
      </c>
      <c r="N123" s="485">
        <f>'Income Statement Worksheet'!M143</f>
        <v>0</v>
      </c>
      <c r="O123" s="486"/>
      <c r="P123" s="485">
        <f>SUM(G123:J123)</f>
        <v>0</v>
      </c>
      <c r="Q123" s="485">
        <f>SUM(K123:N123)</f>
        <v>0</v>
      </c>
      <c r="R123" s="485">
        <f t="shared" si="65"/>
        <v>0</v>
      </c>
      <c r="S123" s="486"/>
      <c r="T123" s="376"/>
      <c r="U123" s="589"/>
      <c r="V123" s="589"/>
      <c r="W123" s="589"/>
      <c r="X123" s="589"/>
      <c r="Y123" s="376"/>
      <c r="Z123" s="376"/>
      <c r="AA123" s="376"/>
      <c r="AB123" s="376"/>
      <c r="AC123" s="376"/>
      <c r="AD123" s="376"/>
      <c r="AE123" s="376"/>
      <c r="AF123" s="376"/>
      <c r="AG123" s="376"/>
      <c r="AH123" s="376"/>
    </row>
    <row r="125" spans="1:34" s="453" customFormat="1">
      <c r="A125" s="424"/>
      <c r="B125" s="187"/>
      <c r="C125" s="55"/>
      <c r="D125" s="55"/>
      <c r="E125" s="55"/>
      <c r="F125" s="486"/>
      <c r="G125" s="486"/>
      <c r="H125" s="486"/>
      <c r="I125" s="486"/>
      <c r="J125" s="486"/>
      <c r="K125" s="486"/>
      <c r="L125" s="486"/>
      <c r="M125" s="486"/>
      <c r="N125" s="486"/>
      <c r="O125" s="486"/>
      <c r="P125" s="486"/>
      <c r="Q125" s="486"/>
      <c r="R125" s="486"/>
      <c r="S125" s="486"/>
      <c r="T125" s="370"/>
      <c r="U125" s="589"/>
      <c r="V125" s="589"/>
      <c r="W125" s="589"/>
      <c r="X125" s="589"/>
      <c r="Y125" s="376"/>
      <c r="Z125" s="376"/>
      <c r="AA125" s="376"/>
      <c r="AB125" s="376"/>
      <c r="AC125" s="376"/>
      <c r="AD125" s="376"/>
      <c r="AE125" s="376"/>
      <c r="AF125" s="376"/>
      <c r="AG125" s="376"/>
      <c r="AH125" s="376"/>
    </row>
    <row r="126" spans="1:34" s="370" customFormat="1">
      <c r="A126" s="47" t="s">
        <v>945</v>
      </c>
      <c r="B126" s="397"/>
      <c r="C126" s="397"/>
      <c r="D126" s="397"/>
      <c r="E126" s="397"/>
      <c r="F126" s="474"/>
      <c r="G126" s="474"/>
      <c r="H126" s="475"/>
      <c r="I126" s="475"/>
      <c r="J126" s="475"/>
      <c r="K126" s="475"/>
      <c r="L126" s="475"/>
      <c r="M126" s="475"/>
      <c r="N126" s="475"/>
      <c r="O126" s="475"/>
      <c r="P126" s="475"/>
      <c r="Q126" s="475"/>
      <c r="R126" s="475"/>
      <c r="S126" s="371"/>
      <c r="U126" s="589"/>
      <c r="V126" s="589"/>
      <c r="W126" s="589"/>
      <c r="X126" s="589"/>
    </row>
    <row r="127" spans="1:34" s="370" customFormat="1">
      <c r="A127" s="411">
        <v>-1</v>
      </c>
      <c r="B127" s="193" t="s">
        <v>942</v>
      </c>
      <c r="C127" s="187"/>
      <c r="D127" s="187"/>
      <c r="E127" s="187"/>
      <c r="G127" s="371"/>
      <c r="U127" s="589"/>
      <c r="V127" s="589"/>
      <c r="W127" s="589"/>
      <c r="X127" s="589"/>
    </row>
    <row r="128" spans="1:34" s="373" customFormat="1">
      <c r="A128" s="411">
        <v>-2</v>
      </c>
      <c r="B128" s="187" t="s">
        <v>918</v>
      </c>
      <c r="C128" s="187"/>
      <c r="D128" s="187"/>
      <c r="E128" s="187"/>
      <c r="F128" s="370"/>
      <c r="H128" s="370"/>
      <c r="I128" s="370"/>
      <c r="J128" s="370"/>
      <c r="K128" s="370"/>
      <c r="L128" s="370"/>
      <c r="M128" s="370"/>
      <c r="N128" s="370"/>
      <c r="O128" s="370"/>
      <c r="P128" s="370"/>
      <c r="Q128" s="370"/>
      <c r="R128" s="370"/>
      <c r="S128" s="370"/>
      <c r="T128" s="370"/>
      <c r="U128" s="589"/>
      <c r="V128" s="589"/>
      <c r="W128" s="594"/>
      <c r="X128" s="594"/>
    </row>
    <row r="129" spans="1:24" s="373" customFormat="1">
      <c r="A129" s="411">
        <v>-3</v>
      </c>
      <c r="B129" s="187" t="s">
        <v>919</v>
      </c>
      <c r="C129" s="187"/>
      <c r="D129" s="187"/>
      <c r="E129" s="187"/>
      <c r="F129" s="370"/>
      <c r="H129" s="370"/>
      <c r="I129" s="370"/>
      <c r="J129" s="370"/>
      <c r="K129" s="370"/>
      <c r="L129" s="370"/>
      <c r="M129" s="370"/>
      <c r="N129" s="370"/>
      <c r="O129" s="370"/>
      <c r="P129" s="370"/>
      <c r="Q129" s="370"/>
      <c r="R129" s="370"/>
      <c r="S129" s="370"/>
      <c r="T129" s="370"/>
      <c r="U129" s="589"/>
      <c r="V129" s="589"/>
      <c r="W129" s="594"/>
      <c r="X129" s="594"/>
    </row>
    <row r="130" spans="1:24" s="373" customFormat="1" ht="29.25" customHeight="1">
      <c r="A130" s="420">
        <v>-4</v>
      </c>
      <c r="B130" s="706" t="s">
        <v>662</v>
      </c>
      <c r="C130" s="706"/>
      <c r="D130" s="706"/>
      <c r="E130" s="706"/>
      <c r="F130" s="706"/>
      <c r="H130" s="370"/>
      <c r="I130" s="370"/>
      <c r="J130" s="370"/>
      <c r="K130" s="370"/>
      <c r="L130" s="370"/>
      <c r="M130" s="370"/>
      <c r="N130" s="370"/>
      <c r="O130" s="370"/>
      <c r="P130" s="370"/>
      <c r="Q130" s="370"/>
      <c r="R130" s="370"/>
      <c r="S130" s="370"/>
      <c r="T130" s="370"/>
      <c r="U130" s="589"/>
      <c r="V130" s="589"/>
      <c r="W130" s="594"/>
      <c r="X130" s="594"/>
    </row>
    <row r="131" spans="1:24" s="373" customFormat="1">
      <c r="A131" s="398"/>
      <c r="B131" s="358"/>
      <c r="C131" s="187"/>
      <c r="D131" s="187"/>
      <c r="E131" s="187"/>
      <c r="F131" s="375"/>
      <c r="G131" s="374"/>
      <c r="U131" s="594"/>
      <c r="V131" s="594"/>
      <c r="W131" s="594"/>
      <c r="X131" s="594"/>
    </row>
    <row r="132" spans="1:24" s="373" customFormat="1">
      <c r="A132" s="398"/>
      <c r="B132" s="358"/>
      <c r="C132" s="187"/>
      <c r="D132" s="187"/>
      <c r="E132" s="187"/>
      <c r="F132" s="375"/>
      <c r="G132" s="374"/>
      <c r="U132" s="594"/>
      <c r="V132" s="594"/>
      <c r="W132" s="594"/>
      <c r="X132" s="594"/>
    </row>
    <row r="133" spans="1:24" s="373" customFormat="1">
      <c r="A133" s="398"/>
      <c r="B133" s="358"/>
      <c r="C133" s="187"/>
      <c r="D133" s="187"/>
      <c r="E133" s="187"/>
      <c r="F133" s="375"/>
      <c r="G133" s="374"/>
      <c r="U133" s="594"/>
      <c r="V133" s="594"/>
      <c r="W133" s="594"/>
      <c r="X133" s="594"/>
    </row>
    <row r="134" spans="1:24" s="373" customFormat="1">
      <c r="A134" s="398"/>
      <c r="B134" s="358"/>
      <c r="C134" s="187"/>
      <c r="D134" s="187"/>
      <c r="E134" s="187"/>
      <c r="F134" s="375"/>
      <c r="G134" s="374"/>
      <c r="U134" s="594"/>
      <c r="V134" s="594"/>
      <c r="W134" s="594"/>
      <c r="X134" s="594"/>
    </row>
    <row r="135" spans="1:24" s="373" customFormat="1">
      <c r="A135" s="398"/>
      <c r="B135" s="358"/>
      <c r="C135" s="187"/>
      <c r="D135" s="187"/>
      <c r="E135" s="187"/>
      <c r="F135" s="375"/>
      <c r="G135" s="374"/>
      <c r="U135" s="594"/>
      <c r="V135" s="594"/>
      <c r="W135" s="594"/>
      <c r="X135" s="594"/>
    </row>
    <row r="136" spans="1:24" s="373" customFormat="1">
      <c r="A136" s="398"/>
      <c r="B136" s="358"/>
      <c r="C136" s="187"/>
      <c r="D136" s="187"/>
      <c r="E136" s="187"/>
      <c r="F136" s="375"/>
      <c r="G136" s="374"/>
      <c r="U136" s="594"/>
      <c r="V136" s="594"/>
      <c r="W136" s="594"/>
      <c r="X136" s="594"/>
    </row>
    <row r="137" spans="1:24" s="373" customFormat="1">
      <c r="A137" s="398"/>
      <c r="B137" s="358"/>
      <c r="C137" s="187"/>
      <c r="D137" s="187"/>
      <c r="E137" s="187"/>
      <c r="F137" s="375"/>
      <c r="G137" s="374"/>
      <c r="U137" s="594"/>
      <c r="V137" s="594"/>
      <c r="W137" s="594"/>
      <c r="X137" s="594"/>
    </row>
    <row r="138" spans="1:24" s="373" customFormat="1">
      <c r="A138" s="398"/>
      <c r="B138" s="358"/>
      <c r="C138" s="187"/>
      <c r="D138" s="187"/>
      <c r="E138" s="187"/>
      <c r="F138" s="375"/>
      <c r="G138" s="374"/>
      <c r="U138" s="594"/>
      <c r="V138" s="594"/>
      <c r="W138" s="594"/>
      <c r="X138" s="594"/>
    </row>
    <row r="139" spans="1:24" s="373" customFormat="1">
      <c r="A139" s="398"/>
      <c r="B139" s="358"/>
      <c r="C139" s="187"/>
      <c r="D139" s="187"/>
      <c r="E139" s="187"/>
      <c r="F139" s="375"/>
      <c r="G139" s="374"/>
      <c r="U139" s="594"/>
      <c r="V139" s="594"/>
      <c r="W139" s="594"/>
      <c r="X139" s="594"/>
    </row>
    <row r="140" spans="1:24" s="373" customFormat="1">
      <c r="A140" s="398"/>
      <c r="B140" s="358"/>
      <c r="C140" s="187"/>
      <c r="D140" s="187"/>
      <c r="E140" s="187"/>
      <c r="F140" s="375"/>
      <c r="G140" s="374"/>
      <c r="U140" s="594"/>
      <c r="V140" s="594"/>
      <c r="W140" s="594"/>
      <c r="X140" s="594"/>
    </row>
    <row r="141" spans="1:24" s="373" customFormat="1">
      <c r="A141" s="421"/>
      <c r="B141" s="358"/>
      <c r="C141" s="187"/>
      <c r="D141" s="187"/>
      <c r="E141" s="187"/>
      <c r="F141" s="375"/>
      <c r="G141" s="374"/>
      <c r="U141" s="594"/>
      <c r="V141" s="594"/>
      <c r="W141" s="594"/>
      <c r="X141" s="594"/>
    </row>
    <row r="142" spans="1:24" s="373" customFormat="1">
      <c r="A142" s="411">
        <v>-5</v>
      </c>
      <c r="B142" s="187" t="s">
        <v>917</v>
      </c>
      <c r="C142" s="187"/>
      <c r="D142" s="187"/>
      <c r="E142" s="187"/>
      <c r="F142" s="370"/>
      <c r="U142" s="594"/>
      <c r="V142" s="594"/>
      <c r="W142" s="594"/>
      <c r="X142" s="594"/>
    </row>
    <row r="143" spans="1:24" s="373" customFormat="1">
      <c r="A143" s="411">
        <v>-6</v>
      </c>
      <c r="B143" s="187" t="s">
        <v>905</v>
      </c>
      <c r="C143" s="187"/>
      <c r="D143" s="187"/>
      <c r="E143" s="187"/>
      <c r="F143" s="370"/>
      <c r="U143" s="594"/>
      <c r="V143" s="594"/>
      <c r="W143" s="594"/>
      <c r="X143" s="594"/>
    </row>
    <row r="144" spans="1:24" s="373" customFormat="1">
      <c r="A144" s="411">
        <v>-7</v>
      </c>
      <c r="B144" s="187" t="s">
        <v>663</v>
      </c>
      <c r="C144" s="187"/>
      <c r="D144" s="187"/>
      <c r="E144" s="187"/>
      <c r="F144" s="370"/>
      <c r="U144" s="594"/>
      <c r="V144" s="594"/>
      <c r="W144" s="594"/>
      <c r="X144" s="594"/>
    </row>
    <row r="145" spans="1:24" s="373" customFormat="1">
      <c r="A145" s="398"/>
      <c r="B145" s="358"/>
      <c r="C145" s="187"/>
      <c r="D145" s="187"/>
      <c r="E145" s="187"/>
      <c r="F145" s="370"/>
      <c r="U145" s="594"/>
      <c r="V145" s="594"/>
      <c r="W145" s="594"/>
      <c r="X145" s="594"/>
    </row>
    <row r="146" spans="1:24" s="373" customFormat="1" ht="75" customHeight="1">
      <c r="A146" s="420">
        <v>-8</v>
      </c>
      <c r="B146" s="706" t="s">
        <v>906</v>
      </c>
      <c r="C146" s="706"/>
      <c r="D146" s="706"/>
      <c r="E146" s="706"/>
      <c r="F146" s="706"/>
      <c r="U146" s="594"/>
      <c r="V146" s="594"/>
      <c r="W146" s="594"/>
      <c r="X146" s="594"/>
    </row>
    <row r="147" spans="1:24" s="373" customFormat="1">
      <c r="A147" s="411">
        <v>-9</v>
      </c>
      <c r="B147" s="187" t="s">
        <v>828</v>
      </c>
      <c r="C147" s="399"/>
      <c r="D147" s="399"/>
      <c r="E147" s="399"/>
      <c r="U147" s="594"/>
      <c r="V147" s="594"/>
      <c r="W147" s="594"/>
      <c r="X147" s="594"/>
    </row>
    <row r="148" spans="1:24" s="373" customFormat="1">
      <c r="A148" s="411"/>
      <c r="B148" s="358"/>
      <c r="C148" s="399"/>
      <c r="D148" s="399"/>
      <c r="E148" s="399"/>
      <c r="U148" s="594"/>
      <c r="V148" s="594"/>
      <c r="W148" s="594"/>
      <c r="X148" s="594"/>
    </row>
    <row r="149" spans="1:24" s="373" customFormat="1">
      <c r="A149" s="411">
        <v>-10</v>
      </c>
      <c r="B149" s="707" t="s">
        <v>907</v>
      </c>
      <c r="C149" s="707"/>
      <c r="D149" s="707"/>
      <c r="E149" s="707"/>
      <c r="F149" s="707"/>
      <c r="G149" s="707"/>
      <c r="H149" s="707"/>
      <c r="U149" s="594"/>
      <c r="V149" s="594"/>
      <c r="W149" s="594"/>
      <c r="X149" s="594"/>
    </row>
    <row r="150" spans="1:24" s="373" customFormat="1">
      <c r="A150" s="411">
        <v>-11</v>
      </c>
      <c r="B150" s="707" t="s">
        <v>916</v>
      </c>
      <c r="C150" s="707"/>
      <c r="D150" s="707"/>
      <c r="E150" s="707"/>
      <c r="F150" s="707"/>
      <c r="G150" s="707"/>
      <c r="H150" s="707"/>
      <c r="U150" s="594"/>
      <c r="V150" s="594"/>
      <c r="W150" s="594"/>
      <c r="X150" s="594"/>
    </row>
    <row r="151" spans="1:24" s="373" customFormat="1" ht="48" customHeight="1">
      <c r="A151" s="420">
        <v>-12</v>
      </c>
      <c r="B151" s="706" t="s">
        <v>908</v>
      </c>
      <c r="C151" s="706"/>
      <c r="D151" s="706"/>
      <c r="E151" s="706"/>
      <c r="F151" s="706"/>
      <c r="G151" s="422"/>
      <c r="H151" s="422"/>
      <c r="I151" s="422"/>
      <c r="J151" s="422"/>
      <c r="K151" s="422"/>
      <c r="L151" s="422"/>
      <c r="U151" s="594"/>
      <c r="V151" s="594"/>
      <c r="W151" s="594"/>
      <c r="X151" s="594"/>
    </row>
    <row r="152" spans="1:24" s="373" customFormat="1" ht="18.75" customHeight="1">
      <c r="A152" s="420">
        <v>-13</v>
      </c>
      <c r="B152" s="706" t="s">
        <v>856</v>
      </c>
      <c r="C152" s="706"/>
      <c r="D152" s="706"/>
      <c r="E152" s="706"/>
      <c r="F152" s="706"/>
      <c r="G152" s="422"/>
      <c r="H152" s="422"/>
      <c r="I152" s="422"/>
      <c r="J152" s="422"/>
      <c r="K152" s="422"/>
      <c r="L152" s="422"/>
      <c r="M152" s="422"/>
      <c r="U152" s="594"/>
      <c r="V152" s="594"/>
      <c r="W152" s="594"/>
      <c r="X152" s="594"/>
    </row>
    <row r="153" spans="1:24" s="373" customFormat="1">
      <c r="A153" s="411">
        <v>-14</v>
      </c>
      <c r="B153" s="187" t="s">
        <v>668</v>
      </c>
      <c r="C153" s="399"/>
      <c r="D153" s="399"/>
      <c r="E153" s="399"/>
      <c r="U153" s="594"/>
      <c r="V153" s="594"/>
      <c r="W153" s="594"/>
      <c r="X153" s="594"/>
    </row>
    <row r="154" spans="1:24" s="373" customFormat="1" ht="47.25" customHeight="1">
      <c r="A154" s="420">
        <v>-15</v>
      </c>
      <c r="B154" s="706" t="s">
        <v>852</v>
      </c>
      <c r="C154" s="706"/>
      <c r="D154" s="706"/>
      <c r="E154" s="706"/>
      <c r="F154" s="706"/>
      <c r="G154" s="706"/>
      <c r="H154" s="706"/>
      <c r="I154" s="422"/>
      <c r="J154" s="422"/>
      <c r="K154" s="422"/>
      <c r="L154" s="422"/>
      <c r="U154" s="594"/>
      <c r="V154" s="594"/>
      <c r="W154" s="594"/>
      <c r="X154" s="594"/>
    </row>
    <row r="155" spans="1:24" s="373" customFormat="1">
      <c r="A155" s="411">
        <v>-16</v>
      </c>
      <c r="B155" s="187" t="s">
        <v>664</v>
      </c>
      <c r="C155" s="399"/>
      <c r="D155" s="399"/>
      <c r="E155" s="399"/>
      <c r="U155" s="594"/>
      <c r="V155" s="594"/>
      <c r="W155" s="594"/>
      <c r="X155" s="594"/>
    </row>
    <row r="156" spans="1:24" s="373" customFormat="1">
      <c r="A156" s="411">
        <v>-17</v>
      </c>
      <c r="B156" s="187" t="s">
        <v>665</v>
      </c>
      <c r="C156" s="399"/>
      <c r="D156" s="399"/>
      <c r="E156" s="399"/>
      <c r="U156" s="594"/>
      <c r="V156" s="594"/>
      <c r="W156" s="594"/>
      <c r="X156" s="594"/>
    </row>
    <row r="157" spans="1:24" s="423" customFormat="1" ht="96.75" customHeight="1">
      <c r="A157" s="420">
        <v>-18</v>
      </c>
      <c r="B157" s="706" t="s">
        <v>909</v>
      </c>
      <c r="C157" s="706"/>
      <c r="D157" s="706"/>
      <c r="E157" s="706"/>
      <c r="F157" s="706"/>
      <c r="G157" s="706"/>
      <c r="H157" s="706"/>
      <c r="I157" s="422"/>
      <c r="J157" s="422"/>
      <c r="K157" s="422"/>
      <c r="L157" s="422"/>
      <c r="M157" s="422"/>
      <c r="U157" s="595"/>
      <c r="V157" s="595"/>
      <c r="W157" s="595"/>
      <c r="X157" s="595"/>
    </row>
    <row r="158" spans="1:24" s="373" customFormat="1">
      <c r="A158" s="411">
        <v>-19</v>
      </c>
      <c r="B158" s="187" t="s">
        <v>853</v>
      </c>
      <c r="C158" s="399"/>
      <c r="D158" s="399"/>
      <c r="E158" s="399"/>
      <c r="U158" s="594"/>
      <c r="V158" s="594"/>
      <c r="W158" s="594"/>
      <c r="X158" s="594"/>
    </row>
    <row r="159" spans="1:24" s="373" customFormat="1">
      <c r="A159" s="411">
        <v>-20</v>
      </c>
      <c r="B159" s="187" t="s">
        <v>666</v>
      </c>
      <c r="C159" s="399"/>
      <c r="D159" s="399"/>
      <c r="E159" s="399"/>
      <c r="U159" s="594"/>
      <c r="V159" s="594"/>
      <c r="W159" s="594"/>
      <c r="X159" s="594"/>
    </row>
    <row r="160" spans="1:24" s="373" customFormat="1">
      <c r="A160" s="411">
        <v>-21</v>
      </c>
      <c r="B160" s="187" t="s">
        <v>667</v>
      </c>
      <c r="C160" s="399"/>
      <c r="D160" s="399"/>
      <c r="E160" s="399"/>
      <c r="U160" s="594"/>
      <c r="V160" s="594"/>
      <c r="W160" s="594"/>
      <c r="X160" s="594"/>
    </row>
    <row r="161" spans="1:46" s="373" customFormat="1" ht="31.5" customHeight="1">
      <c r="A161" s="420">
        <v>-22</v>
      </c>
      <c r="B161" s="706" t="s">
        <v>854</v>
      </c>
      <c r="C161" s="706"/>
      <c r="D161" s="706"/>
      <c r="E161" s="706"/>
      <c r="F161" s="706"/>
      <c r="G161" s="706"/>
      <c r="H161" s="706"/>
      <c r="I161" s="188"/>
      <c r="J161" s="188"/>
      <c r="K161" s="188"/>
      <c r="L161" s="188"/>
      <c r="M161" s="188"/>
      <c r="U161" s="594"/>
      <c r="V161" s="594"/>
      <c r="W161" s="594"/>
      <c r="X161" s="594"/>
    </row>
    <row r="162" spans="1:46" s="373" customFormat="1" ht="35.25" customHeight="1">
      <c r="A162" s="420">
        <v>-23</v>
      </c>
      <c r="B162" s="706" t="s">
        <v>855</v>
      </c>
      <c r="C162" s="706"/>
      <c r="D162" s="706"/>
      <c r="E162" s="706"/>
      <c r="F162" s="706"/>
      <c r="G162" s="706"/>
      <c r="H162" s="706"/>
      <c r="I162" s="422"/>
      <c r="J162" s="422"/>
      <c r="K162" s="422"/>
      <c r="L162" s="422"/>
      <c r="M162" s="422"/>
      <c r="U162" s="594"/>
      <c r="V162" s="594"/>
      <c r="W162" s="594"/>
      <c r="X162" s="594"/>
    </row>
    <row r="163" spans="1:46" s="373" customFormat="1">
      <c r="A163" s="411">
        <v>-24</v>
      </c>
      <c r="B163" s="187" t="s">
        <v>776</v>
      </c>
      <c r="C163" s="399"/>
      <c r="D163" s="399"/>
      <c r="E163" s="399"/>
      <c r="U163" s="594"/>
      <c r="V163" s="594"/>
      <c r="W163" s="594"/>
      <c r="X163" s="594"/>
    </row>
    <row r="164" spans="1:46" s="373" customFormat="1">
      <c r="A164" s="411">
        <v>-25</v>
      </c>
      <c r="B164" s="187" t="s">
        <v>828</v>
      </c>
      <c r="C164" s="399"/>
      <c r="D164" s="399"/>
      <c r="E164" s="399"/>
      <c r="U164" s="594"/>
      <c r="V164" s="594"/>
      <c r="W164" s="594"/>
      <c r="X164" s="594"/>
    </row>
    <row r="165" spans="1:46" s="373" customFormat="1">
      <c r="A165" s="412"/>
      <c r="B165" s="358"/>
      <c r="C165" s="187"/>
      <c r="D165" s="187"/>
      <c r="E165" s="187"/>
      <c r="F165" s="370"/>
      <c r="N165" s="374"/>
      <c r="S165" s="370"/>
      <c r="T165" s="370"/>
      <c r="U165" s="589"/>
      <c r="V165" s="589"/>
      <c r="W165" s="589"/>
      <c r="X165" s="589"/>
      <c r="Y165" s="370"/>
      <c r="Z165" s="370"/>
      <c r="AA165" s="370"/>
      <c r="AB165" s="370"/>
      <c r="AC165" s="370"/>
      <c r="AD165" s="370"/>
      <c r="AE165" s="370"/>
      <c r="AF165" s="370"/>
      <c r="AG165" s="370"/>
      <c r="AH165" s="370"/>
      <c r="AI165" s="370"/>
      <c r="AJ165" s="370"/>
      <c r="AK165" s="370"/>
      <c r="AL165" s="370"/>
      <c r="AM165" s="370"/>
      <c r="AN165" s="370"/>
      <c r="AO165" s="370"/>
      <c r="AP165" s="370"/>
      <c r="AQ165" s="370"/>
      <c r="AR165" s="370"/>
      <c r="AS165" s="370"/>
    </row>
    <row r="166" spans="1:46" s="373" customFormat="1">
      <c r="A166" s="411">
        <v>-26</v>
      </c>
      <c r="B166" s="187" t="s">
        <v>915</v>
      </c>
      <c r="C166" s="187"/>
      <c r="D166" s="187"/>
      <c r="E166" s="187"/>
      <c r="F166" s="370"/>
      <c r="N166" s="374"/>
      <c r="S166" s="370"/>
      <c r="T166" s="370"/>
      <c r="U166" s="589"/>
      <c r="V166" s="589"/>
      <c r="W166" s="589"/>
      <c r="X166" s="589"/>
      <c r="Y166" s="370"/>
      <c r="Z166" s="370"/>
      <c r="AA166" s="370"/>
      <c r="AB166" s="370"/>
      <c r="AC166" s="370"/>
      <c r="AD166" s="370"/>
      <c r="AE166" s="370"/>
      <c r="AF166" s="370"/>
      <c r="AG166" s="370"/>
      <c r="AH166" s="370"/>
      <c r="AI166" s="370"/>
      <c r="AJ166" s="370"/>
      <c r="AK166" s="370"/>
      <c r="AL166" s="370"/>
      <c r="AM166" s="370"/>
      <c r="AN166" s="370"/>
      <c r="AO166" s="370"/>
      <c r="AP166" s="370"/>
      <c r="AQ166" s="370"/>
      <c r="AR166" s="370"/>
      <c r="AS166" s="370"/>
    </row>
    <row r="167" spans="1:46" s="373" customFormat="1">
      <c r="A167" s="399"/>
      <c r="B167" s="399"/>
      <c r="C167" s="187"/>
      <c r="D167" s="187"/>
      <c r="E167" s="187"/>
      <c r="F167" s="370"/>
      <c r="N167" s="374"/>
      <c r="S167" s="370"/>
      <c r="T167" s="370"/>
      <c r="U167" s="589"/>
      <c r="V167" s="589"/>
      <c r="W167" s="589"/>
      <c r="X167" s="589"/>
      <c r="Y167" s="370"/>
      <c r="Z167" s="370"/>
      <c r="AA167" s="370"/>
      <c r="AB167" s="370"/>
      <c r="AC167" s="370"/>
      <c r="AD167" s="370"/>
      <c r="AE167" s="370"/>
      <c r="AF167" s="370"/>
      <c r="AG167" s="370"/>
      <c r="AH167" s="370"/>
      <c r="AI167" s="370"/>
      <c r="AJ167" s="370"/>
      <c r="AK167" s="370"/>
      <c r="AL167" s="370"/>
      <c r="AM167" s="370"/>
      <c r="AN167" s="370"/>
      <c r="AO167" s="370"/>
      <c r="AP167" s="370"/>
      <c r="AQ167" s="370"/>
      <c r="AR167" s="370"/>
      <c r="AS167" s="370"/>
    </row>
    <row r="169" spans="1:46" s="370" customFormat="1">
      <c r="A169" s="526"/>
      <c r="B169" s="391" t="s">
        <v>435</v>
      </c>
      <c r="C169" s="244"/>
      <c r="D169" s="244"/>
      <c r="E169" s="244"/>
      <c r="F169" s="527"/>
      <c r="G169" s="371"/>
      <c r="H169" s="371"/>
      <c r="I169" s="371"/>
      <c r="J169" s="371"/>
      <c r="K169" s="371"/>
      <c r="L169" s="371"/>
      <c r="M169" s="371"/>
      <c r="N169" s="371"/>
      <c r="U169" s="589"/>
      <c r="V169" s="589"/>
      <c r="W169" s="589"/>
      <c r="X169" s="589"/>
    </row>
    <row r="170" spans="1:46" s="370" customFormat="1">
      <c r="A170" s="526"/>
      <c r="B170" s="391"/>
      <c r="C170" s="244"/>
      <c r="D170" s="244"/>
      <c r="E170" s="244"/>
      <c r="F170" s="527"/>
      <c r="G170" s="371"/>
      <c r="H170" s="371"/>
      <c r="I170" s="371"/>
      <c r="J170" s="371"/>
      <c r="K170" s="371"/>
      <c r="L170" s="371"/>
      <c r="M170" s="371"/>
      <c r="N170" s="371"/>
      <c r="U170" s="589"/>
      <c r="V170" s="589"/>
      <c r="W170" s="589"/>
      <c r="X170" s="589"/>
    </row>
    <row r="171" spans="1:46" s="370" customFormat="1">
      <c r="A171" s="401"/>
      <c r="B171" s="409" t="s">
        <v>436</v>
      </c>
      <c r="C171" s="408"/>
      <c r="D171" s="408"/>
      <c r="E171" s="408"/>
      <c r="F171" s="378" t="str">
        <f>IF('PPNR NII Worksheet'!E97=0,"N/A",'PPNR Projections Worksheet'!F31='PPNR NII Worksheet'!E97)</f>
        <v>N/A</v>
      </c>
      <c r="G171" s="378" t="str">
        <f>IF('PPNR NII Worksheet'!F97=0,"N/A",'PPNR Projections Worksheet'!G31='PPNR NII Worksheet'!F97)</f>
        <v>N/A</v>
      </c>
      <c r="H171" s="378" t="str">
        <f>IF('PPNR NII Worksheet'!G97=0,"N/A",'PPNR Projections Worksheet'!H31='PPNR NII Worksheet'!G97)</f>
        <v>N/A</v>
      </c>
      <c r="I171" s="378" t="str">
        <f>IF('PPNR NII Worksheet'!H97=0,"N/A",'PPNR Projections Worksheet'!I31='PPNR NII Worksheet'!H97)</f>
        <v>N/A</v>
      </c>
      <c r="J171" s="378" t="str">
        <f>IF('PPNR NII Worksheet'!I97=0,"N/A",'PPNR Projections Worksheet'!J31='PPNR NII Worksheet'!I97)</f>
        <v>N/A</v>
      </c>
      <c r="K171" s="378" t="str">
        <f>IF('PPNR NII Worksheet'!J97=0,"N/A",'PPNR Projections Worksheet'!K31='PPNR NII Worksheet'!J97)</f>
        <v>N/A</v>
      </c>
      <c r="L171" s="378" t="str">
        <f>IF('PPNR NII Worksheet'!K97=0,"N/A",'PPNR Projections Worksheet'!L31='PPNR NII Worksheet'!K97)</f>
        <v>N/A</v>
      </c>
      <c r="M171" s="378" t="str">
        <f>IF('PPNR NII Worksheet'!L97=0,"N/A",'PPNR Projections Worksheet'!M31='PPNR NII Worksheet'!L97)</f>
        <v>N/A</v>
      </c>
      <c r="N171" s="378" t="str">
        <f>IF('PPNR NII Worksheet'!M97=0,"N/A",'PPNR Projections Worksheet'!N31='PPNR NII Worksheet'!M97)</f>
        <v>N/A</v>
      </c>
      <c r="U171" s="589"/>
      <c r="V171" s="589"/>
      <c r="W171" s="589"/>
      <c r="X171" s="589"/>
    </row>
    <row r="172" spans="1:46" s="380" customFormat="1">
      <c r="A172" s="398"/>
      <c r="B172" s="410" t="s">
        <v>454</v>
      </c>
      <c r="C172" s="404"/>
      <c r="D172" s="404"/>
      <c r="E172" s="404"/>
      <c r="F172" s="379" t="str">
        <f t="shared" ref="F172:N172" si="72">IF((F96)=0,"N/A",IF((F29+F92)/F96&gt;10%,FALSE,TRUE))</f>
        <v>N/A</v>
      </c>
      <c r="G172" s="379" t="str">
        <f t="shared" si="72"/>
        <v>N/A</v>
      </c>
      <c r="H172" s="379" t="str">
        <f t="shared" si="72"/>
        <v>N/A</v>
      </c>
      <c r="I172" s="379" t="str">
        <f t="shared" si="72"/>
        <v>N/A</v>
      </c>
      <c r="J172" s="379" t="str">
        <f t="shared" si="72"/>
        <v>N/A</v>
      </c>
      <c r="K172" s="379" t="str">
        <f t="shared" si="72"/>
        <v>N/A</v>
      </c>
      <c r="L172" s="379" t="str">
        <f t="shared" si="72"/>
        <v>N/A</v>
      </c>
      <c r="M172" s="379" t="str">
        <f t="shared" si="72"/>
        <v>N/A</v>
      </c>
      <c r="N172" s="379" t="str">
        <f t="shared" si="72"/>
        <v>N/A</v>
      </c>
      <c r="T172" s="381"/>
      <c r="U172" s="596"/>
      <c r="V172" s="596"/>
      <c r="W172" s="596"/>
      <c r="X172" s="596"/>
      <c r="Y172" s="381"/>
      <c r="Z172" s="381"/>
      <c r="AA172" s="381"/>
      <c r="AB172" s="381"/>
      <c r="AC172" s="381"/>
      <c r="AD172" s="381"/>
      <c r="AE172" s="381"/>
      <c r="AF172" s="381"/>
      <c r="AG172" s="381"/>
      <c r="AH172" s="381"/>
      <c r="AI172" s="381"/>
      <c r="AJ172" s="381"/>
      <c r="AK172" s="381"/>
      <c r="AL172" s="381"/>
      <c r="AM172" s="381"/>
      <c r="AN172" s="381"/>
      <c r="AO172" s="381"/>
      <c r="AP172" s="381"/>
      <c r="AQ172" s="381"/>
      <c r="AR172" s="381"/>
      <c r="AS172" s="381"/>
      <c r="AT172" s="381"/>
    </row>
  </sheetData>
  <sheetProtection password="E0C8" sheet="1" objects="1" scenarios="1" insertRows="0"/>
  <protectedRanges>
    <protectedRange sqref="B4" name="Choose menu_1_2"/>
  </protectedRanges>
  <dataConsolidate/>
  <mergeCells count="15">
    <mergeCell ref="B152:F152"/>
    <mergeCell ref="B154:H154"/>
    <mergeCell ref="B157:H157"/>
    <mergeCell ref="B161:H161"/>
    <mergeCell ref="B162:H162"/>
    <mergeCell ref="B130:F130"/>
    <mergeCell ref="B146:F146"/>
    <mergeCell ref="B149:H149"/>
    <mergeCell ref="B150:H150"/>
    <mergeCell ref="B151:F151"/>
    <mergeCell ref="B2:N2"/>
    <mergeCell ref="B1:N1"/>
    <mergeCell ref="F7:N7"/>
    <mergeCell ref="B48:C48"/>
    <mergeCell ref="B46:C46"/>
  </mergeCells>
  <conditionalFormatting sqref="F171:N171">
    <cfRule type="cellIs" dxfId="3" priority="3" operator="equal">
      <formula>FALSE</formula>
    </cfRule>
  </conditionalFormatting>
  <conditionalFormatting sqref="F172:N172">
    <cfRule type="cellIs" dxfId="2" priority="2" operator="equal">
      <formula>FALSE</formula>
    </cfRule>
  </conditionalFormatting>
  <conditionalFormatting sqref="F171:N171">
    <cfRule type="expression" dxfId="1" priority="1">
      <formula>F171=FALSE</formula>
    </cfRule>
  </conditionalFormatting>
  <dataValidations count="1">
    <dataValidation type="list" allowBlank="1" showInputMessage="1" showErrorMessage="1" sqref="B4">
      <formula1>$X$7:$X$9</formula1>
    </dataValidation>
  </dataValidations>
  <pageMargins left="0.49" right="0.44" top="0.75" bottom="0.75" header="0.3" footer="0.3"/>
  <pageSetup scale="2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123"/>
  <sheetViews>
    <sheetView showGridLines="0" zoomScale="85" zoomScaleNormal="85" zoomScalePageLayoutView="40" workbookViewId="0">
      <selection activeCell="E95" sqref="E95"/>
    </sheetView>
  </sheetViews>
  <sheetFormatPr defaultRowHeight="15"/>
  <cols>
    <col min="1" max="1" width="4.140625" style="187" customWidth="1"/>
    <col min="2" max="2" width="71.5703125" style="187" customWidth="1"/>
    <col min="3" max="3" width="24" style="187" customWidth="1"/>
    <col min="4" max="4" width="6.42578125" style="187" customWidth="1"/>
    <col min="5" max="8" width="12.7109375" style="453" customWidth="1"/>
    <col min="9" max="9" width="14.42578125" style="453" customWidth="1"/>
    <col min="10" max="13" width="12.7109375" style="453" customWidth="1"/>
    <col min="14" max="20" width="9.140625" style="453"/>
    <col min="21" max="21" width="9.140625" style="599"/>
    <col min="22" max="16384" width="9.140625" style="453"/>
  </cols>
  <sheetData>
    <row r="1" spans="1:21" s="197" customFormat="1" ht="18.75">
      <c r="A1" s="424"/>
      <c r="B1" s="702" t="str">
        <f>'Summary Submission Cover Sheet'!D15&amp;" PPNR Net Interest Income Worksheet: "&amp;'Summary Submission Cover Sheet'!D12&amp;" in "&amp;'Summary Submission Cover Sheet'!B20</f>
        <v>BHC PPNR Net Interest Income Worksheet: BHC XYZ, Inc. in BHC Baseline</v>
      </c>
      <c r="C1" s="702"/>
      <c r="D1" s="702"/>
      <c r="E1" s="702"/>
      <c r="F1" s="702"/>
      <c r="G1" s="702"/>
      <c r="H1" s="702"/>
      <c r="I1" s="702"/>
      <c r="J1" s="702"/>
      <c r="K1" s="702"/>
      <c r="L1" s="702"/>
      <c r="M1" s="702"/>
      <c r="U1" s="597"/>
    </row>
    <row r="2" spans="1:21" s="197" customFormat="1" ht="39" customHeight="1">
      <c r="A2" s="193"/>
      <c r="B2" s="708" t="s">
        <v>836</v>
      </c>
      <c r="C2" s="708"/>
      <c r="D2" s="709"/>
      <c r="E2" s="709"/>
      <c r="F2" s="709"/>
      <c r="G2" s="709"/>
      <c r="H2" s="709"/>
      <c r="I2" s="709"/>
      <c r="J2" s="709"/>
      <c r="K2" s="709"/>
      <c r="L2" s="709"/>
      <c r="M2" s="709"/>
      <c r="U2" s="597"/>
    </row>
    <row r="3" spans="1:21" s="376" customFormat="1" ht="15.75" thickBot="1">
      <c r="A3" s="400"/>
      <c r="B3" s="382"/>
      <c r="C3" s="382"/>
      <c r="D3" s="431"/>
      <c r="G3" s="370"/>
      <c r="H3" s="370"/>
      <c r="L3" s="370"/>
      <c r="U3" s="598"/>
    </row>
    <row r="4" spans="1:21" s="376" customFormat="1" ht="19.5" thickBot="1">
      <c r="A4" s="400"/>
      <c r="B4" s="383" t="s">
        <v>539</v>
      </c>
      <c r="C4" s="382"/>
      <c r="D4" s="431"/>
      <c r="F4" s="368"/>
      <c r="G4" s="368"/>
      <c r="H4" s="368"/>
      <c r="I4" s="368"/>
      <c r="J4" s="368"/>
      <c r="K4" s="368"/>
      <c r="L4" s="368"/>
      <c r="M4" s="368"/>
      <c r="U4" s="598"/>
    </row>
    <row r="5" spans="1:21" s="376" customFormat="1" ht="15.75" thickBot="1">
      <c r="A5" s="400"/>
      <c r="B5" s="449"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187"/>
      <c r="D5" s="55"/>
      <c r="U5" s="598"/>
    </row>
    <row r="6" spans="1:21" s="376" customFormat="1">
      <c r="A6" s="400"/>
      <c r="B6" s="187"/>
      <c r="C6" s="384" t="s">
        <v>751</v>
      </c>
      <c r="D6" s="55"/>
      <c r="E6" s="703" t="s">
        <v>34</v>
      </c>
      <c r="F6" s="703"/>
      <c r="G6" s="703"/>
      <c r="H6" s="703"/>
      <c r="I6" s="703"/>
      <c r="J6" s="703"/>
      <c r="K6" s="703"/>
      <c r="L6" s="703"/>
      <c r="M6" s="703"/>
      <c r="U6" s="598"/>
    </row>
    <row r="7" spans="1:21" s="376" customFormat="1" ht="15.75" thickBot="1">
      <c r="A7" s="187"/>
      <c r="B7" s="39" t="s">
        <v>822</v>
      </c>
      <c r="C7" s="187"/>
      <c r="D7" s="39"/>
      <c r="E7" s="425" t="s">
        <v>1</v>
      </c>
      <c r="F7" s="450" t="s">
        <v>154</v>
      </c>
      <c r="G7" s="450" t="s">
        <v>155</v>
      </c>
      <c r="H7" s="450" t="s">
        <v>156</v>
      </c>
      <c r="I7" s="450" t="s">
        <v>157</v>
      </c>
      <c r="J7" s="450" t="s">
        <v>468</v>
      </c>
      <c r="K7" s="450" t="s">
        <v>469</v>
      </c>
      <c r="L7" s="450" t="s">
        <v>470</v>
      </c>
      <c r="M7" s="450" t="s">
        <v>471</v>
      </c>
      <c r="U7" s="598"/>
    </row>
    <row r="8" spans="1:21" ht="15.75" thickTop="1">
      <c r="A8" s="400">
        <v>1</v>
      </c>
      <c r="B8" s="385" t="s">
        <v>582</v>
      </c>
      <c r="C8" s="386" t="s">
        <v>752</v>
      </c>
      <c r="D8" s="385"/>
      <c r="E8" s="451"/>
      <c r="F8" s="451"/>
      <c r="G8" s="451"/>
      <c r="H8" s="451"/>
      <c r="I8" s="451"/>
      <c r="J8" s="451"/>
      <c r="K8" s="451"/>
      <c r="L8" s="451"/>
      <c r="M8" s="451"/>
    </row>
    <row r="9" spans="1:21" s="370" customFormat="1">
      <c r="A9" s="400">
        <f>A8+1</f>
        <v>2</v>
      </c>
      <c r="B9" s="385" t="s">
        <v>583</v>
      </c>
      <c r="C9" s="385"/>
      <c r="D9" s="385"/>
      <c r="E9" s="356">
        <f>SUM(E10:E11)</f>
        <v>0</v>
      </c>
      <c r="F9" s="494">
        <f t="shared" ref="F9:M9" si="0">SUM(F10:F11)</f>
        <v>0</v>
      </c>
      <c r="G9" s="494">
        <f t="shared" si="0"/>
        <v>0</v>
      </c>
      <c r="H9" s="494">
        <f t="shared" si="0"/>
        <v>0</v>
      </c>
      <c r="I9" s="494">
        <f t="shared" si="0"/>
        <v>0</v>
      </c>
      <c r="J9" s="494">
        <f t="shared" si="0"/>
        <v>0</v>
      </c>
      <c r="K9" s="494">
        <f t="shared" si="0"/>
        <v>0</v>
      </c>
      <c r="L9" s="494">
        <f t="shared" si="0"/>
        <v>0</v>
      </c>
      <c r="M9" s="494">
        <f t="shared" si="0"/>
        <v>0</v>
      </c>
      <c r="U9" s="600"/>
    </row>
    <row r="10" spans="1:21">
      <c r="A10" s="454" t="str">
        <f>A9&amp;"A"</f>
        <v>2A</v>
      </c>
      <c r="B10" s="43" t="s">
        <v>9</v>
      </c>
      <c r="C10" s="386" t="s">
        <v>753</v>
      </c>
      <c r="D10" s="37"/>
      <c r="E10" s="451"/>
      <c r="F10" s="451"/>
      <c r="G10" s="451"/>
      <c r="H10" s="451"/>
      <c r="I10" s="451"/>
      <c r="J10" s="451"/>
      <c r="K10" s="451"/>
      <c r="L10" s="451"/>
      <c r="M10" s="451"/>
    </row>
    <row r="11" spans="1:21">
      <c r="A11" s="454" t="str">
        <f>A9&amp;"B"</f>
        <v>2B</v>
      </c>
      <c r="B11" s="43" t="s">
        <v>544</v>
      </c>
      <c r="C11" s="386" t="s">
        <v>754</v>
      </c>
      <c r="D11" s="37"/>
      <c r="E11" s="451"/>
      <c r="F11" s="451"/>
      <c r="G11" s="451"/>
      <c r="H11" s="451"/>
      <c r="I11" s="451"/>
      <c r="J11" s="451"/>
      <c r="K11" s="451"/>
      <c r="L11" s="451"/>
      <c r="M11" s="451"/>
    </row>
    <row r="12" spans="1:21" s="370" customFormat="1">
      <c r="A12" s="400">
        <f>A9+1</f>
        <v>3</v>
      </c>
      <c r="B12" s="385" t="s">
        <v>743</v>
      </c>
      <c r="C12" s="385"/>
      <c r="D12" s="385"/>
      <c r="E12" s="451"/>
      <c r="F12" s="451"/>
      <c r="G12" s="451"/>
      <c r="H12" s="451"/>
      <c r="I12" s="451"/>
      <c r="J12" s="451"/>
      <c r="K12" s="451"/>
      <c r="L12" s="451"/>
      <c r="M12" s="451"/>
      <c r="U12" s="600"/>
    </row>
    <row r="13" spans="1:21" s="370" customFormat="1">
      <c r="A13" s="400">
        <f>A12+1</f>
        <v>4</v>
      </c>
      <c r="B13" s="385" t="s">
        <v>98</v>
      </c>
      <c r="C13" s="385"/>
      <c r="D13" s="385"/>
      <c r="E13" s="451"/>
      <c r="F13" s="451"/>
      <c r="G13" s="451"/>
      <c r="H13" s="451"/>
      <c r="I13" s="451"/>
      <c r="J13" s="451"/>
      <c r="K13" s="451"/>
      <c r="L13" s="451"/>
      <c r="M13" s="451"/>
      <c r="U13" s="600"/>
    </row>
    <row r="14" spans="1:21" s="370" customFormat="1" ht="45">
      <c r="A14" s="400">
        <f t="shared" ref="A14:A16" si="1">A13+1</f>
        <v>5</v>
      </c>
      <c r="B14" s="385" t="s">
        <v>569</v>
      </c>
      <c r="C14" s="387" t="s">
        <v>755</v>
      </c>
      <c r="D14" s="385"/>
      <c r="E14" s="451"/>
      <c r="F14" s="451"/>
      <c r="G14" s="451"/>
      <c r="H14" s="451"/>
      <c r="I14" s="451"/>
      <c r="J14" s="451"/>
      <c r="K14" s="451"/>
      <c r="L14" s="451"/>
      <c r="M14" s="451"/>
      <c r="U14" s="600"/>
    </row>
    <row r="15" spans="1:21" s="376" customFormat="1">
      <c r="A15" s="400">
        <f t="shared" si="1"/>
        <v>6</v>
      </c>
      <c r="B15" s="385" t="s">
        <v>16</v>
      </c>
      <c r="C15" s="387" t="s">
        <v>756</v>
      </c>
      <c r="D15" s="385"/>
      <c r="E15" s="451"/>
      <c r="F15" s="451"/>
      <c r="G15" s="451"/>
      <c r="H15" s="451"/>
      <c r="I15" s="451"/>
      <c r="J15" s="451"/>
      <c r="K15" s="451"/>
      <c r="L15" s="451"/>
      <c r="M15" s="451"/>
      <c r="U15" s="598"/>
    </row>
    <row r="16" spans="1:21" s="370" customFormat="1">
      <c r="A16" s="400">
        <f t="shared" si="1"/>
        <v>7</v>
      </c>
      <c r="B16" s="385" t="s">
        <v>17</v>
      </c>
      <c r="C16" s="385"/>
      <c r="D16" s="385"/>
      <c r="E16" s="356">
        <f>SUM(E17:E19)</f>
        <v>0</v>
      </c>
      <c r="F16" s="494">
        <f t="shared" ref="F16:M16" si="2">SUM(F17:F19)</f>
        <v>0</v>
      </c>
      <c r="G16" s="494">
        <f t="shared" si="2"/>
        <v>0</v>
      </c>
      <c r="H16" s="494">
        <f t="shared" si="2"/>
        <v>0</v>
      </c>
      <c r="I16" s="494">
        <f t="shared" si="2"/>
        <v>0</v>
      </c>
      <c r="J16" s="494">
        <f t="shared" si="2"/>
        <v>0</v>
      </c>
      <c r="K16" s="494">
        <f t="shared" si="2"/>
        <v>0</v>
      </c>
      <c r="L16" s="494">
        <f t="shared" si="2"/>
        <v>0</v>
      </c>
      <c r="M16" s="494">
        <f t="shared" si="2"/>
        <v>0</v>
      </c>
      <c r="U16" s="600"/>
    </row>
    <row r="17" spans="1:21" s="376" customFormat="1">
      <c r="A17" s="454" t="str">
        <f>A16&amp;"A"</f>
        <v>7A</v>
      </c>
      <c r="B17" s="43" t="s">
        <v>97</v>
      </c>
      <c r="C17" s="387" t="s">
        <v>757</v>
      </c>
      <c r="D17" s="37"/>
      <c r="E17" s="451"/>
      <c r="F17" s="451"/>
      <c r="G17" s="451"/>
      <c r="H17" s="451"/>
      <c r="I17" s="451"/>
      <c r="J17" s="451"/>
      <c r="K17" s="451"/>
      <c r="L17" s="451"/>
      <c r="M17" s="451"/>
      <c r="U17" s="598"/>
    </row>
    <row r="18" spans="1:21" s="376" customFormat="1">
      <c r="A18" s="454" t="str">
        <f>A16&amp;"B"</f>
        <v>7B</v>
      </c>
      <c r="B18" s="43" t="s">
        <v>96</v>
      </c>
      <c r="C18" s="37"/>
      <c r="D18" s="37"/>
      <c r="E18" s="451"/>
      <c r="F18" s="451"/>
      <c r="G18" s="451"/>
      <c r="H18" s="451"/>
      <c r="I18" s="451"/>
      <c r="J18" s="451"/>
      <c r="K18" s="451"/>
      <c r="L18" s="451"/>
      <c r="M18" s="451"/>
      <c r="U18" s="598"/>
    </row>
    <row r="19" spans="1:21" s="376" customFormat="1" ht="18.75">
      <c r="A19" s="454" t="str">
        <f>A16&amp;"C"</f>
        <v>7C</v>
      </c>
      <c r="B19" s="43" t="s">
        <v>543</v>
      </c>
      <c r="C19" s="37"/>
      <c r="D19" s="37"/>
      <c r="E19" s="451"/>
      <c r="F19" s="451"/>
      <c r="G19" s="451"/>
      <c r="H19" s="451"/>
      <c r="I19" s="451"/>
      <c r="J19" s="451"/>
      <c r="K19" s="451"/>
      <c r="L19" s="451"/>
      <c r="M19" s="451"/>
      <c r="U19" s="601" t="s">
        <v>539</v>
      </c>
    </row>
    <row r="20" spans="1:21" s="376" customFormat="1" ht="30">
      <c r="A20" s="400">
        <f>A16+1</f>
        <v>8</v>
      </c>
      <c r="B20" s="385" t="s">
        <v>637</v>
      </c>
      <c r="C20" s="387" t="s">
        <v>805</v>
      </c>
      <c r="D20" s="37"/>
      <c r="E20" s="624">
        <f t="shared" ref="E20:M20" si="3">SUM(E21:E22)</f>
        <v>0</v>
      </c>
      <c r="F20" s="624">
        <f t="shared" si="3"/>
        <v>0</v>
      </c>
      <c r="G20" s="624">
        <f t="shared" si="3"/>
        <v>0</v>
      </c>
      <c r="H20" s="624">
        <f t="shared" si="3"/>
        <v>0</v>
      </c>
      <c r="I20" s="624">
        <f t="shared" si="3"/>
        <v>0</v>
      </c>
      <c r="J20" s="624">
        <f t="shared" si="3"/>
        <v>0</v>
      </c>
      <c r="K20" s="624">
        <f t="shared" si="3"/>
        <v>0</v>
      </c>
      <c r="L20" s="624">
        <f t="shared" si="3"/>
        <v>0</v>
      </c>
      <c r="M20" s="624">
        <f t="shared" si="3"/>
        <v>0</v>
      </c>
      <c r="U20" s="601" t="s">
        <v>540</v>
      </c>
    </row>
    <row r="21" spans="1:21" s="376" customFormat="1" ht="18.75">
      <c r="A21" s="454" t="str">
        <f>A20&amp;"A"</f>
        <v>8A</v>
      </c>
      <c r="B21" s="43" t="s">
        <v>779</v>
      </c>
      <c r="C21" s="387"/>
      <c r="D21" s="37"/>
      <c r="E21" s="451"/>
      <c r="F21" s="451"/>
      <c r="G21" s="451"/>
      <c r="H21" s="451"/>
      <c r="I21" s="451"/>
      <c r="J21" s="451"/>
      <c r="K21" s="451"/>
      <c r="L21" s="451"/>
      <c r="M21" s="451"/>
      <c r="U21" s="601" t="s">
        <v>541</v>
      </c>
    </row>
    <row r="22" spans="1:21" s="376" customFormat="1">
      <c r="A22" s="454" t="str">
        <f>A20&amp;"B"</f>
        <v>8B</v>
      </c>
      <c r="B22" s="43" t="s">
        <v>129</v>
      </c>
      <c r="C22" s="387"/>
      <c r="D22" s="37"/>
      <c r="E22" s="451"/>
      <c r="F22" s="451"/>
      <c r="G22" s="451"/>
      <c r="H22" s="451"/>
      <c r="I22" s="451"/>
      <c r="J22" s="451"/>
      <c r="K22" s="451"/>
      <c r="L22" s="451"/>
      <c r="M22" s="451"/>
      <c r="U22" s="598"/>
    </row>
    <row r="23" spans="1:21" s="370" customFormat="1">
      <c r="A23" s="400">
        <f>A20+1</f>
        <v>9</v>
      </c>
      <c r="B23" s="385" t="s">
        <v>860</v>
      </c>
      <c r="C23" s="384"/>
      <c r="D23" s="385"/>
      <c r="E23" s="451"/>
      <c r="F23" s="451"/>
      <c r="G23" s="451"/>
      <c r="H23" s="451"/>
      <c r="I23" s="451"/>
      <c r="J23" s="451"/>
      <c r="K23" s="451"/>
      <c r="L23" s="451"/>
      <c r="M23" s="451"/>
      <c r="U23" s="600"/>
    </row>
    <row r="24" spans="1:21" s="370" customFormat="1">
      <c r="A24" s="400">
        <f>A23+1</f>
        <v>10</v>
      </c>
      <c r="B24" s="385" t="s">
        <v>531</v>
      </c>
      <c r="C24" s="387" t="s">
        <v>758</v>
      </c>
      <c r="D24" s="385"/>
      <c r="E24" s="451"/>
      <c r="F24" s="451"/>
      <c r="G24" s="451"/>
      <c r="H24" s="451"/>
      <c r="I24" s="451"/>
      <c r="J24" s="451"/>
      <c r="K24" s="451"/>
      <c r="L24" s="451"/>
      <c r="M24" s="451"/>
      <c r="U24" s="600"/>
    </row>
    <row r="25" spans="1:21" s="370" customFormat="1">
      <c r="A25" s="400">
        <f t="shared" ref="A25:A27" si="4">A24+1</f>
        <v>11</v>
      </c>
      <c r="B25" s="385" t="s">
        <v>45</v>
      </c>
      <c r="C25" s="387" t="s">
        <v>841</v>
      </c>
      <c r="D25" s="385"/>
      <c r="E25" s="451"/>
      <c r="F25" s="451"/>
      <c r="G25" s="451"/>
      <c r="H25" s="451"/>
      <c r="I25" s="451"/>
      <c r="J25" s="451"/>
      <c r="K25" s="451"/>
      <c r="L25" s="451"/>
      <c r="M25" s="451"/>
      <c r="R25" s="456"/>
      <c r="U25" s="600"/>
    </row>
    <row r="26" spans="1:21" s="370" customFormat="1">
      <c r="A26" s="400">
        <f t="shared" si="4"/>
        <v>12</v>
      </c>
      <c r="B26" s="385" t="s">
        <v>437</v>
      </c>
      <c r="C26" s="385"/>
      <c r="D26" s="385"/>
      <c r="E26" s="451"/>
      <c r="F26" s="451"/>
      <c r="G26" s="451"/>
      <c r="H26" s="451"/>
      <c r="I26" s="451"/>
      <c r="J26" s="451"/>
      <c r="K26" s="451"/>
      <c r="L26" s="451"/>
      <c r="M26" s="451"/>
      <c r="R26" s="456"/>
      <c r="U26" s="600"/>
    </row>
    <row r="27" spans="1:21" s="370" customFormat="1">
      <c r="A27" s="400">
        <f t="shared" si="4"/>
        <v>13</v>
      </c>
      <c r="B27" s="385" t="s">
        <v>744</v>
      </c>
      <c r="C27" s="385"/>
      <c r="D27" s="385"/>
      <c r="E27" s="451"/>
      <c r="F27" s="451"/>
      <c r="G27" s="451"/>
      <c r="H27" s="451"/>
      <c r="I27" s="451"/>
      <c r="J27" s="451"/>
      <c r="K27" s="451"/>
      <c r="L27" s="451"/>
      <c r="M27" s="451"/>
      <c r="U27" s="600"/>
    </row>
    <row r="28" spans="1:21" s="370" customFormat="1">
      <c r="A28" s="400"/>
      <c r="B28" s="385"/>
      <c r="C28" s="385"/>
      <c r="D28" s="385"/>
      <c r="E28" s="385"/>
      <c r="F28" s="385"/>
      <c r="G28" s="385"/>
      <c r="H28" s="385"/>
      <c r="I28" s="385"/>
      <c r="J28" s="385"/>
      <c r="K28" s="385"/>
      <c r="L28" s="385"/>
      <c r="M28" s="385"/>
      <c r="U28" s="600"/>
    </row>
    <row r="29" spans="1:21" s="370" customFormat="1">
      <c r="A29" s="457">
        <f>A27+1</f>
        <v>14</v>
      </c>
      <c r="B29" s="388" t="s">
        <v>788</v>
      </c>
      <c r="C29" s="388"/>
      <c r="D29" s="388"/>
      <c r="E29" s="622">
        <f>SUM(E8,E9,SUM(E12:E16),E20,SUM(E23:E27))</f>
        <v>0</v>
      </c>
      <c r="F29" s="623">
        <f t="shared" ref="F29:M29" si="5">SUM(F8,F9,SUM(F12:F16),F20,SUM(F23:F27))</f>
        <v>0</v>
      </c>
      <c r="G29" s="623">
        <f t="shared" si="5"/>
        <v>0</v>
      </c>
      <c r="H29" s="623">
        <f t="shared" si="5"/>
        <v>0</v>
      </c>
      <c r="I29" s="623">
        <f t="shared" si="5"/>
        <v>0</v>
      </c>
      <c r="J29" s="623">
        <f t="shared" si="5"/>
        <v>0</v>
      </c>
      <c r="K29" s="623">
        <f t="shared" si="5"/>
        <v>0</v>
      </c>
      <c r="L29" s="623">
        <f t="shared" si="5"/>
        <v>0</v>
      </c>
      <c r="M29" s="623">
        <f t="shared" si="5"/>
        <v>0</v>
      </c>
      <c r="U29" s="600"/>
    </row>
    <row r="30" spans="1:21" s="370" customFormat="1">
      <c r="A30" s="400"/>
      <c r="B30" s="389"/>
      <c r="C30" s="389"/>
      <c r="D30" s="389"/>
      <c r="E30" s="458"/>
      <c r="F30" s="459"/>
      <c r="G30" s="459"/>
      <c r="H30" s="459"/>
      <c r="I30" s="459"/>
      <c r="J30" s="459"/>
      <c r="K30" s="459"/>
      <c r="L30" s="459"/>
      <c r="M30" s="459"/>
      <c r="U30" s="600"/>
    </row>
    <row r="31" spans="1:21" s="376" customFormat="1">
      <c r="A31" s="400"/>
      <c r="B31" s="39" t="s">
        <v>745</v>
      </c>
      <c r="C31" s="39"/>
      <c r="D31" s="39"/>
      <c r="E31" s="458"/>
      <c r="F31" s="459"/>
      <c r="G31" s="459"/>
      <c r="H31" s="459"/>
      <c r="I31" s="459"/>
      <c r="J31" s="459"/>
      <c r="K31" s="459"/>
      <c r="L31" s="459"/>
      <c r="M31" s="459"/>
      <c r="U31" s="598"/>
    </row>
    <row r="32" spans="1:21" s="376" customFormat="1">
      <c r="A32" s="400">
        <f>A29+1</f>
        <v>15</v>
      </c>
      <c r="B32" s="385" t="s">
        <v>582</v>
      </c>
      <c r="C32" s="385"/>
      <c r="D32" s="385"/>
      <c r="E32" s="460"/>
      <c r="F32" s="460"/>
      <c r="G32" s="460"/>
      <c r="H32" s="460"/>
      <c r="I32" s="460"/>
      <c r="J32" s="460"/>
      <c r="K32" s="460"/>
      <c r="L32" s="460"/>
      <c r="M32" s="460"/>
      <c r="U32" s="598"/>
    </row>
    <row r="33" spans="1:21" s="370" customFormat="1">
      <c r="A33" s="400">
        <f>A32+1</f>
        <v>16</v>
      </c>
      <c r="B33" s="385" t="s">
        <v>583</v>
      </c>
      <c r="C33" s="385"/>
      <c r="D33" s="385"/>
      <c r="E33" s="356"/>
      <c r="F33" s="625"/>
      <c r="G33" s="625"/>
      <c r="H33" s="625"/>
      <c r="I33" s="625"/>
      <c r="J33" s="625"/>
      <c r="K33" s="625"/>
      <c r="L33" s="625"/>
      <c r="M33" s="625"/>
      <c r="U33" s="600"/>
    </row>
    <row r="34" spans="1:21" s="376" customFormat="1">
      <c r="A34" s="454" t="str">
        <f>A33&amp;"A"</f>
        <v>16A</v>
      </c>
      <c r="B34" s="43" t="s">
        <v>9</v>
      </c>
      <c r="C34" s="37"/>
      <c r="D34" s="37"/>
      <c r="E34" s="460"/>
      <c r="F34" s="460"/>
      <c r="G34" s="460"/>
      <c r="H34" s="460"/>
      <c r="I34" s="460"/>
      <c r="J34" s="460"/>
      <c r="K34" s="460"/>
      <c r="L34" s="460"/>
      <c r="M34" s="460"/>
      <c r="U34" s="598"/>
    </row>
    <row r="35" spans="1:21" s="376" customFormat="1">
      <c r="A35" s="454" t="str">
        <f>A33&amp;"B"</f>
        <v>16B</v>
      </c>
      <c r="B35" s="43" t="s">
        <v>10</v>
      </c>
      <c r="C35" s="37"/>
      <c r="D35" s="37"/>
      <c r="E35" s="460"/>
      <c r="F35" s="460"/>
      <c r="G35" s="460"/>
      <c r="H35" s="460"/>
      <c r="I35" s="460"/>
      <c r="J35" s="460"/>
      <c r="K35" s="460"/>
      <c r="L35" s="460"/>
      <c r="M35" s="460"/>
      <c r="U35" s="598"/>
    </row>
    <row r="36" spans="1:21" s="370" customFormat="1">
      <c r="A36" s="400">
        <f>A33+1</f>
        <v>17</v>
      </c>
      <c r="B36" s="385" t="s">
        <v>542</v>
      </c>
      <c r="C36" s="385"/>
      <c r="D36" s="385"/>
      <c r="E36" s="460"/>
      <c r="F36" s="460"/>
      <c r="G36" s="460"/>
      <c r="H36" s="460"/>
      <c r="I36" s="460"/>
      <c r="J36" s="460"/>
      <c r="K36" s="460"/>
      <c r="L36" s="460"/>
      <c r="M36" s="460"/>
      <c r="U36" s="600"/>
    </row>
    <row r="37" spans="1:21" s="370" customFormat="1">
      <c r="A37" s="400">
        <f>A36+1</f>
        <v>18</v>
      </c>
      <c r="B37" s="385" t="s">
        <v>98</v>
      </c>
      <c r="C37" s="385"/>
      <c r="D37" s="385"/>
      <c r="E37" s="460"/>
      <c r="F37" s="460"/>
      <c r="G37" s="460"/>
      <c r="H37" s="460"/>
      <c r="I37" s="460"/>
      <c r="J37" s="460"/>
      <c r="K37" s="460"/>
      <c r="L37" s="460"/>
      <c r="M37" s="460"/>
      <c r="U37" s="600"/>
    </row>
    <row r="38" spans="1:21" s="370" customFormat="1">
      <c r="A38" s="400">
        <f>A37+1</f>
        <v>19</v>
      </c>
      <c r="B38" s="385" t="s">
        <v>569</v>
      </c>
      <c r="C38" s="385"/>
      <c r="D38" s="385"/>
      <c r="E38" s="460"/>
      <c r="F38" s="460"/>
      <c r="G38" s="460"/>
      <c r="H38" s="460"/>
      <c r="I38" s="460"/>
      <c r="J38" s="460"/>
      <c r="K38" s="460"/>
      <c r="L38" s="460"/>
      <c r="M38" s="460"/>
      <c r="U38" s="600"/>
    </row>
    <row r="39" spans="1:21" s="376" customFormat="1">
      <c r="A39" s="400">
        <f t="shared" ref="A39:A40" si="6">A38+1</f>
        <v>20</v>
      </c>
      <c r="B39" s="385" t="s">
        <v>16</v>
      </c>
      <c r="C39" s="385"/>
      <c r="D39" s="385"/>
      <c r="E39" s="460"/>
      <c r="F39" s="460"/>
      <c r="G39" s="460"/>
      <c r="H39" s="460"/>
      <c r="I39" s="460"/>
      <c r="J39" s="460"/>
      <c r="K39" s="460"/>
      <c r="L39" s="460"/>
      <c r="M39" s="460"/>
      <c r="U39" s="598"/>
    </row>
    <row r="40" spans="1:21" s="370" customFormat="1">
      <c r="A40" s="400">
        <f t="shared" si="6"/>
        <v>21</v>
      </c>
      <c r="B40" s="385" t="s">
        <v>17</v>
      </c>
      <c r="C40" s="385"/>
      <c r="D40" s="385"/>
      <c r="E40" s="356"/>
      <c r="F40" s="625"/>
      <c r="G40" s="625"/>
      <c r="H40" s="625"/>
      <c r="I40" s="625"/>
      <c r="J40" s="625"/>
      <c r="K40" s="625"/>
      <c r="L40" s="625"/>
      <c r="M40" s="625"/>
      <c r="U40" s="600"/>
    </row>
    <row r="41" spans="1:21" s="376" customFormat="1">
      <c r="A41" s="454" t="str">
        <f>A40&amp;"A"</f>
        <v>21A</v>
      </c>
      <c r="B41" s="43" t="s">
        <v>97</v>
      </c>
      <c r="C41" s="37"/>
      <c r="D41" s="37"/>
      <c r="E41" s="460"/>
      <c r="F41" s="460"/>
      <c r="G41" s="460"/>
      <c r="H41" s="460"/>
      <c r="I41" s="460"/>
      <c r="J41" s="460"/>
      <c r="K41" s="460"/>
      <c r="L41" s="460"/>
      <c r="M41" s="460"/>
      <c r="U41" s="598"/>
    </row>
    <row r="42" spans="1:21" s="376" customFormat="1">
      <c r="A42" s="454" t="str">
        <f>A40&amp;"B"</f>
        <v>21B</v>
      </c>
      <c r="B42" s="43" t="s">
        <v>96</v>
      </c>
      <c r="C42" s="37"/>
      <c r="D42" s="37"/>
      <c r="E42" s="460"/>
      <c r="F42" s="460"/>
      <c r="G42" s="460"/>
      <c r="H42" s="460"/>
      <c r="I42" s="460"/>
      <c r="J42" s="460"/>
      <c r="K42" s="460"/>
      <c r="L42" s="460"/>
      <c r="M42" s="460"/>
      <c r="U42" s="598"/>
    </row>
    <row r="43" spans="1:21" s="376" customFormat="1">
      <c r="A43" s="454" t="str">
        <f>A40&amp;"C"</f>
        <v>21C</v>
      </c>
      <c r="B43" s="43" t="s">
        <v>543</v>
      </c>
      <c r="C43" s="37"/>
      <c r="D43" s="37"/>
      <c r="E43" s="460"/>
      <c r="F43" s="460"/>
      <c r="G43" s="460"/>
      <c r="H43" s="460"/>
      <c r="I43" s="460"/>
      <c r="J43" s="460"/>
      <c r="K43" s="460"/>
      <c r="L43" s="460"/>
      <c r="M43" s="460"/>
      <c r="U43" s="598"/>
    </row>
    <row r="44" spans="1:21" s="376" customFormat="1">
      <c r="A44" s="400">
        <f>A40+1</f>
        <v>22</v>
      </c>
      <c r="B44" s="385" t="s">
        <v>637</v>
      </c>
      <c r="C44" s="385"/>
      <c r="D44" s="37"/>
      <c r="E44" s="356"/>
      <c r="F44" s="625"/>
      <c r="G44" s="625"/>
      <c r="H44" s="625"/>
      <c r="I44" s="625"/>
      <c r="J44" s="625"/>
      <c r="K44" s="625"/>
      <c r="L44" s="625"/>
      <c r="M44" s="625"/>
      <c r="U44" s="598"/>
    </row>
    <row r="45" spans="1:21" s="376" customFormat="1">
      <c r="A45" s="454" t="str">
        <f>A44&amp;"A"</f>
        <v>22A</v>
      </c>
      <c r="B45" s="43" t="s">
        <v>779</v>
      </c>
      <c r="C45" s="37"/>
      <c r="D45" s="37"/>
      <c r="E45" s="460"/>
      <c r="F45" s="460"/>
      <c r="G45" s="460"/>
      <c r="H45" s="460"/>
      <c r="I45" s="460"/>
      <c r="J45" s="460"/>
      <c r="K45" s="460"/>
      <c r="L45" s="460"/>
      <c r="M45" s="460"/>
      <c r="U45" s="598"/>
    </row>
    <row r="46" spans="1:21" s="376" customFormat="1">
      <c r="A46" s="454" t="str">
        <f>A44&amp;"B"</f>
        <v>22B</v>
      </c>
      <c r="B46" s="43" t="s">
        <v>129</v>
      </c>
      <c r="C46" s="37"/>
      <c r="D46" s="37"/>
      <c r="E46" s="460"/>
      <c r="F46" s="460"/>
      <c r="G46" s="460"/>
      <c r="H46" s="460"/>
      <c r="I46" s="460"/>
      <c r="J46" s="460"/>
      <c r="K46" s="460"/>
      <c r="L46" s="460"/>
      <c r="M46" s="460"/>
      <c r="U46" s="598"/>
    </row>
    <row r="47" spans="1:21" s="370" customFormat="1">
      <c r="A47" s="400">
        <f>A44+1</f>
        <v>23</v>
      </c>
      <c r="B47" s="385" t="s">
        <v>759</v>
      </c>
      <c r="C47" s="385"/>
      <c r="D47" s="385"/>
      <c r="E47" s="460"/>
      <c r="F47" s="460"/>
      <c r="G47" s="460"/>
      <c r="H47" s="460"/>
      <c r="I47" s="460"/>
      <c r="J47" s="460"/>
      <c r="K47" s="460"/>
      <c r="L47" s="460"/>
      <c r="M47" s="460"/>
      <c r="U47" s="600"/>
    </row>
    <row r="48" spans="1:21" s="370" customFormat="1">
      <c r="A48" s="400">
        <f>A47+1</f>
        <v>24</v>
      </c>
      <c r="B48" s="385" t="s">
        <v>532</v>
      </c>
      <c r="C48" s="385"/>
      <c r="D48" s="385"/>
      <c r="E48" s="460"/>
      <c r="F48" s="460"/>
      <c r="G48" s="460"/>
      <c r="H48" s="460"/>
      <c r="I48" s="460"/>
      <c r="J48" s="460"/>
      <c r="K48" s="460"/>
      <c r="L48" s="460"/>
      <c r="M48" s="460"/>
      <c r="U48" s="600"/>
    </row>
    <row r="49" spans="1:21" s="370" customFormat="1">
      <c r="A49" s="400">
        <f t="shared" ref="A49:A51" si="7">A48+1</f>
        <v>25</v>
      </c>
      <c r="B49" s="385" t="s">
        <v>45</v>
      </c>
      <c r="C49" s="385"/>
      <c r="D49" s="385"/>
      <c r="E49" s="460"/>
      <c r="F49" s="460"/>
      <c r="G49" s="460"/>
      <c r="H49" s="460"/>
      <c r="I49" s="460"/>
      <c r="J49" s="460"/>
      <c r="K49" s="460"/>
      <c r="L49" s="460"/>
      <c r="M49" s="460"/>
      <c r="U49" s="600"/>
    </row>
    <row r="50" spans="1:21" s="370" customFormat="1">
      <c r="A50" s="400">
        <f t="shared" si="7"/>
        <v>26</v>
      </c>
      <c r="B50" s="385" t="s">
        <v>437</v>
      </c>
      <c r="C50" s="385"/>
      <c r="D50" s="385"/>
      <c r="E50" s="460"/>
      <c r="F50" s="460"/>
      <c r="G50" s="460"/>
      <c r="H50" s="460"/>
      <c r="I50" s="460"/>
      <c r="J50" s="460"/>
      <c r="K50" s="460"/>
      <c r="L50" s="460"/>
      <c r="M50" s="460"/>
      <c r="U50" s="600"/>
    </row>
    <row r="51" spans="1:21" s="370" customFormat="1">
      <c r="A51" s="400">
        <f t="shared" si="7"/>
        <v>27</v>
      </c>
      <c r="B51" s="385" t="s">
        <v>129</v>
      </c>
      <c r="C51" s="385"/>
      <c r="D51" s="385"/>
      <c r="E51" s="460"/>
      <c r="F51" s="460"/>
      <c r="G51" s="460"/>
      <c r="H51" s="460"/>
      <c r="I51" s="460"/>
      <c r="J51" s="460"/>
      <c r="K51" s="460"/>
      <c r="L51" s="460"/>
      <c r="M51" s="460"/>
      <c r="U51" s="600"/>
    </row>
    <row r="52" spans="1:21" s="376" customFormat="1">
      <c r="A52" s="187"/>
      <c r="B52" s="187"/>
      <c r="C52" s="187"/>
      <c r="D52" s="187"/>
      <c r="E52" s="461"/>
      <c r="F52" s="462"/>
      <c r="G52" s="462"/>
      <c r="H52" s="462"/>
      <c r="I52" s="462"/>
      <c r="J52" s="462"/>
      <c r="K52" s="462"/>
      <c r="L52" s="462"/>
      <c r="M52" s="462"/>
      <c r="U52" s="598"/>
    </row>
    <row r="53" spans="1:21" s="376" customFormat="1">
      <c r="A53" s="457">
        <f>A51+1</f>
        <v>28</v>
      </c>
      <c r="B53" s="390" t="s">
        <v>327</v>
      </c>
      <c r="C53" s="390"/>
      <c r="D53" s="390"/>
      <c r="E53" s="463">
        <f t="shared" ref="E53:M53" si="8">(SUMPRODUCT(E8:E27,E32:E51))/4</f>
        <v>0</v>
      </c>
      <c r="F53" s="463">
        <f t="shared" si="8"/>
        <v>0</v>
      </c>
      <c r="G53" s="463">
        <f t="shared" si="8"/>
        <v>0</v>
      </c>
      <c r="H53" s="463">
        <f t="shared" si="8"/>
        <v>0</v>
      </c>
      <c r="I53" s="463">
        <f t="shared" si="8"/>
        <v>0</v>
      </c>
      <c r="J53" s="463">
        <f t="shared" si="8"/>
        <v>0</v>
      </c>
      <c r="K53" s="463">
        <f t="shared" si="8"/>
        <v>0</v>
      </c>
      <c r="L53" s="463">
        <f t="shared" si="8"/>
        <v>0</v>
      </c>
      <c r="M53" s="463">
        <f t="shared" si="8"/>
        <v>0</v>
      </c>
      <c r="U53" s="598"/>
    </row>
    <row r="54" spans="1:21" s="376" customFormat="1">
      <c r="A54" s="187"/>
      <c r="B54" s="391"/>
      <c r="C54" s="391"/>
      <c r="D54" s="391"/>
      <c r="E54" s="465"/>
      <c r="F54" s="466"/>
      <c r="G54" s="466"/>
      <c r="H54" s="466"/>
      <c r="I54" s="466"/>
      <c r="J54" s="466"/>
      <c r="K54" s="466"/>
      <c r="L54" s="466"/>
      <c r="M54" s="466"/>
      <c r="U54" s="598"/>
    </row>
    <row r="55" spans="1:21" s="376" customFormat="1">
      <c r="A55" s="400"/>
      <c r="B55" s="39" t="s">
        <v>823</v>
      </c>
      <c r="C55" s="39"/>
      <c r="D55" s="39"/>
      <c r="E55" s="465"/>
      <c r="F55" s="466"/>
      <c r="G55" s="466"/>
      <c r="H55" s="466"/>
      <c r="I55" s="466"/>
      <c r="J55" s="466"/>
      <c r="K55" s="466"/>
      <c r="L55" s="466"/>
      <c r="M55" s="466"/>
      <c r="U55" s="598"/>
    </row>
    <row r="56" spans="1:21" s="370" customFormat="1">
      <c r="A56" s="400">
        <f>A53+1</f>
        <v>29</v>
      </c>
      <c r="B56" s="392" t="s">
        <v>806</v>
      </c>
      <c r="C56" s="392"/>
      <c r="D56" s="392"/>
      <c r="E56" s="356">
        <f>SUM(E57:E61)</f>
        <v>0</v>
      </c>
      <c r="F56" s="494">
        <f t="shared" ref="F56:M56" si="9">SUM(F57:F61)</f>
        <v>0</v>
      </c>
      <c r="G56" s="494">
        <f t="shared" si="9"/>
        <v>0</v>
      </c>
      <c r="H56" s="494">
        <f t="shared" si="9"/>
        <v>0</v>
      </c>
      <c r="I56" s="494">
        <f t="shared" si="9"/>
        <v>0</v>
      </c>
      <c r="J56" s="494">
        <f t="shared" si="9"/>
        <v>0</v>
      </c>
      <c r="K56" s="494">
        <f t="shared" si="9"/>
        <v>0</v>
      </c>
      <c r="L56" s="494">
        <f t="shared" si="9"/>
        <v>0</v>
      </c>
      <c r="M56" s="494">
        <f t="shared" si="9"/>
        <v>0</v>
      </c>
      <c r="U56" s="600"/>
    </row>
    <row r="57" spans="1:21" s="376" customFormat="1">
      <c r="A57" s="454" t="str">
        <f>A56&amp;"A"</f>
        <v>29A</v>
      </c>
      <c r="B57" s="43" t="s">
        <v>545</v>
      </c>
      <c r="C57" s="37"/>
      <c r="D57" s="37"/>
      <c r="E57" s="358"/>
      <c r="F57" s="358"/>
      <c r="G57" s="358"/>
      <c r="H57" s="358"/>
      <c r="I57" s="358"/>
      <c r="J57" s="358"/>
      <c r="K57" s="358"/>
      <c r="L57" s="358"/>
      <c r="M57" s="358"/>
      <c r="U57" s="598"/>
    </row>
    <row r="58" spans="1:21" s="376" customFormat="1">
      <c r="A58" s="454" t="str">
        <f>A56&amp;"B"</f>
        <v>29B</v>
      </c>
      <c r="B58" s="43" t="s">
        <v>546</v>
      </c>
      <c r="C58" s="37"/>
      <c r="D58" s="37"/>
      <c r="E58" s="358"/>
      <c r="F58" s="358"/>
      <c r="G58" s="358"/>
      <c r="H58" s="358"/>
      <c r="I58" s="358"/>
      <c r="J58" s="358"/>
      <c r="K58" s="358"/>
      <c r="L58" s="358"/>
      <c r="M58" s="358"/>
      <c r="U58" s="598"/>
    </row>
    <row r="59" spans="1:21" s="376" customFormat="1">
      <c r="A59" s="454" t="str">
        <f>A56&amp;"C"</f>
        <v>29C</v>
      </c>
      <c r="B59" s="43" t="s">
        <v>328</v>
      </c>
      <c r="C59" s="37"/>
      <c r="D59" s="37"/>
      <c r="E59" s="451"/>
      <c r="F59" s="451"/>
      <c r="G59" s="451"/>
      <c r="H59" s="451"/>
      <c r="I59" s="451"/>
      <c r="J59" s="451"/>
      <c r="K59" s="451"/>
      <c r="L59" s="451"/>
      <c r="M59" s="451"/>
      <c r="U59" s="598"/>
    </row>
    <row r="60" spans="1:21" s="376" customFormat="1">
      <c r="A60" s="454" t="str">
        <f>A56&amp;"D"</f>
        <v>29D</v>
      </c>
      <c r="B60" s="43" t="s">
        <v>329</v>
      </c>
      <c r="C60" s="37"/>
      <c r="D60" s="37"/>
      <c r="E60" s="451"/>
      <c r="F60" s="451"/>
      <c r="G60" s="451"/>
      <c r="H60" s="451"/>
      <c r="I60" s="451"/>
      <c r="J60" s="451"/>
      <c r="K60" s="451"/>
      <c r="L60" s="451"/>
      <c r="M60" s="451"/>
      <c r="U60" s="598"/>
    </row>
    <row r="61" spans="1:21" s="376" customFormat="1">
      <c r="A61" s="454" t="str">
        <f>A56&amp;"E"</f>
        <v>29E</v>
      </c>
      <c r="B61" s="43" t="s">
        <v>330</v>
      </c>
      <c r="C61" s="37"/>
      <c r="D61" s="37"/>
      <c r="E61" s="451"/>
      <c r="F61" s="451"/>
      <c r="G61" s="451"/>
      <c r="H61" s="451"/>
      <c r="I61" s="451"/>
      <c r="J61" s="451"/>
      <c r="K61" s="451"/>
      <c r="L61" s="451"/>
      <c r="M61" s="451"/>
      <c r="U61" s="598"/>
    </row>
    <row r="62" spans="1:21" s="376" customFormat="1">
      <c r="A62" s="400">
        <f>A56+1</f>
        <v>30</v>
      </c>
      <c r="B62" s="392" t="s">
        <v>807</v>
      </c>
      <c r="C62" s="392"/>
      <c r="D62" s="392"/>
      <c r="E62" s="356">
        <f>SUM(E63:E64)</f>
        <v>0</v>
      </c>
      <c r="F62" s="494">
        <f t="shared" ref="F62:M62" si="10">SUM(F63:F64)</f>
        <v>0</v>
      </c>
      <c r="G62" s="494">
        <f t="shared" si="10"/>
        <v>0</v>
      </c>
      <c r="H62" s="494">
        <f t="shared" si="10"/>
        <v>0</v>
      </c>
      <c r="I62" s="494">
        <f t="shared" si="10"/>
        <v>0</v>
      </c>
      <c r="J62" s="494">
        <f t="shared" si="10"/>
        <v>0</v>
      </c>
      <c r="K62" s="494">
        <f t="shared" si="10"/>
        <v>0</v>
      </c>
      <c r="L62" s="494">
        <f t="shared" si="10"/>
        <v>0</v>
      </c>
      <c r="M62" s="494">
        <f t="shared" si="10"/>
        <v>0</v>
      </c>
      <c r="U62" s="598"/>
    </row>
    <row r="63" spans="1:21" s="376" customFormat="1">
      <c r="A63" s="454" t="str">
        <f>A62&amp;"A"</f>
        <v>30A</v>
      </c>
      <c r="B63" s="43" t="s">
        <v>547</v>
      </c>
      <c r="C63" s="37"/>
      <c r="D63" s="37"/>
      <c r="E63" s="358"/>
      <c r="F63" s="358"/>
      <c r="G63" s="358"/>
      <c r="H63" s="358"/>
      <c r="I63" s="358"/>
      <c r="J63" s="358"/>
      <c r="K63" s="358"/>
      <c r="L63" s="358"/>
      <c r="M63" s="358"/>
      <c r="U63" s="598"/>
    </row>
    <row r="64" spans="1:21" s="376" customFormat="1">
      <c r="A64" s="454" t="str">
        <f>A62&amp;"B"</f>
        <v>30B</v>
      </c>
      <c r="B64" s="43" t="s">
        <v>331</v>
      </c>
      <c r="C64" s="37"/>
      <c r="D64" s="37"/>
      <c r="E64" s="358"/>
      <c r="F64" s="358"/>
      <c r="G64" s="358"/>
      <c r="H64" s="358"/>
      <c r="I64" s="358"/>
      <c r="J64" s="358"/>
      <c r="K64" s="358"/>
      <c r="L64" s="358"/>
      <c r="M64" s="358"/>
      <c r="U64" s="598"/>
    </row>
    <row r="65" spans="1:21" s="370" customFormat="1">
      <c r="A65" s="400">
        <f>A62+1</f>
        <v>31</v>
      </c>
      <c r="B65" s="392" t="s">
        <v>332</v>
      </c>
      <c r="C65" s="392"/>
      <c r="D65" s="392"/>
      <c r="E65" s="356">
        <f>SUM(E66:E68)</f>
        <v>0</v>
      </c>
      <c r="F65" s="494">
        <f t="shared" ref="F65:M65" si="11">SUM(F66:F68)</f>
        <v>0</v>
      </c>
      <c r="G65" s="494">
        <f t="shared" si="11"/>
        <v>0</v>
      </c>
      <c r="H65" s="494">
        <f t="shared" si="11"/>
        <v>0</v>
      </c>
      <c r="I65" s="494">
        <f t="shared" si="11"/>
        <v>0</v>
      </c>
      <c r="J65" s="494">
        <f t="shared" si="11"/>
        <v>0</v>
      </c>
      <c r="K65" s="494">
        <f t="shared" si="11"/>
        <v>0</v>
      </c>
      <c r="L65" s="494">
        <f t="shared" si="11"/>
        <v>0</v>
      </c>
      <c r="M65" s="494">
        <f t="shared" si="11"/>
        <v>0</v>
      </c>
      <c r="U65" s="600"/>
    </row>
    <row r="66" spans="1:21" s="376" customFormat="1">
      <c r="A66" s="454" t="str">
        <f>A65&amp;"A"</f>
        <v>31A</v>
      </c>
      <c r="B66" s="43" t="s">
        <v>548</v>
      </c>
      <c r="C66" s="37"/>
      <c r="D66" s="37"/>
      <c r="E66" s="358"/>
      <c r="F66" s="358"/>
      <c r="G66" s="358"/>
      <c r="H66" s="358"/>
      <c r="I66" s="358"/>
      <c r="J66" s="358"/>
      <c r="K66" s="358"/>
      <c r="L66" s="358"/>
      <c r="M66" s="358"/>
      <c r="U66" s="598"/>
    </row>
    <row r="67" spans="1:21" s="370" customFormat="1">
      <c r="A67" s="454" t="str">
        <f>A65&amp;"B"</f>
        <v>31B</v>
      </c>
      <c r="B67" s="43" t="s">
        <v>334</v>
      </c>
      <c r="C67" s="37"/>
      <c r="D67" s="37"/>
      <c r="E67" s="358"/>
      <c r="F67" s="358"/>
      <c r="G67" s="358"/>
      <c r="H67" s="358"/>
      <c r="I67" s="358"/>
      <c r="J67" s="358"/>
      <c r="K67" s="358"/>
      <c r="L67" s="358"/>
      <c r="M67" s="358"/>
      <c r="U67" s="600"/>
    </row>
    <row r="68" spans="1:21" s="370" customFormat="1">
      <c r="A68" s="454" t="str">
        <f>A65&amp;"C"</f>
        <v>31C</v>
      </c>
      <c r="B68" s="43" t="s">
        <v>335</v>
      </c>
      <c r="C68" s="37"/>
      <c r="D68" s="37"/>
      <c r="E68" s="451"/>
      <c r="F68" s="451"/>
      <c r="G68" s="451"/>
      <c r="H68" s="451"/>
      <c r="I68" s="451"/>
      <c r="J68" s="451"/>
      <c r="K68" s="451"/>
      <c r="L68" s="451"/>
      <c r="M68" s="451"/>
      <c r="U68" s="600"/>
    </row>
    <row r="69" spans="1:21" s="376" customFormat="1">
      <c r="A69" s="400">
        <f>A65+1</f>
        <v>32</v>
      </c>
      <c r="B69" s="392" t="s">
        <v>92</v>
      </c>
      <c r="C69" s="392"/>
      <c r="D69" s="392"/>
      <c r="E69" s="358"/>
      <c r="F69" s="451"/>
      <c r="G69" s="451"/>
      <c r="H69" s="451"/>
      <c r="I69" s="451"/>
      <c r="J69" s="451"/>
      <c r="K69" s="451"/>
      <c r="L69" s="451"/>
      <c r="M69" s="451"/>
      <c r="U69" s="598"/>
    </row>
    <row r="70" spans="1:21" s="376" customFormat="1" ht="45">
      <c r="A70" s="400">
        <f>A69+1</f>
        <v>33</v>
      </c>
      <c r="B70" s="392" t="s">
        <v>430</v>
      </c>
      <c r="C70" s="392"/>
      <c r="D70" s="392"/>
      <c r="E70" s="358"/>
      <c r="F70" s="451"/>
      <c r="G70" s="451"/>
      <c r="H70" s="451"/>
      <c r="I70" s="451"/>
      <c r="J70" s="451"/>
      <c r="K70" s="451"/>
      <c r="L70" s="451"/>
      <c r="M70" s="451"/>
      <c r="U70" s="598"/>
    </row>
    <row r="71" spans="1:21" s="376" customFormat="1">
      <c r="A71" s="400">
        <f t="shared" ref="A71:A72" si="12">A70+1</f>
        <v>34</v>
      </c>
      <c r="B71" s="392" t="s">
        <v>336</v>
      </c>
      <c r="C71" s="392"/>
      <c r="D71" s="392"/>
      <c r="E71" s="358"/>
      <c r="F71" s="451"/>
      <c r="G71" s="451"/>
      <c r="H71" s="451"/>
      <c r="I71" s="451"/>
      <c r="J71" s="451"/>
      <c r="K71" s="451"/>
      <c r="L71" s="451"/>
      <c r="M71" s="451"/>
      <c r="U71" s="598"/>
    </row>
    <row r="72" spans="1:21" s="376" customFormat="1">
      <c r="A72" s="400">
        <f t="shared" si="12"/>
        <v>35</v>
      </c>
      <c r="B72" s="392" t="s">
        <v>746</v>
      </c>
      <c r="C72" s="392"/>
      <c r="D72" s="392"/>
      <c r="E72" s="358"/>
      <c r="F72" s="451"/>
      <c r="G72" s="451"/>
      <c r="H72" s="451"/>
      <c r="I72" s="451"/>
      <c r="J72" s="451"/>
      <c r="K72" s="451"/>
      <c r="L72" s="451"/>
      <c r="M72" s="451"/>
      <c r="U72" s="598"/>
    </row>
    <row r="73" spans="1:21" s="376" customFormat="1">
      <c r="A73" s="400"/>
      <c r="B73" s="392"/>
      <c r="C73" s="392"/>
      <c r="D73" s="392"/>
      <c r="E73" s="467"/>
      <c r="F73" s="468"/>
      <c r="G73" s="468"/>
      <c r="H73" s="468"/>
      <c r="I73" s="468"/>
      <c r="J73" s="468"/>
      <c r="K73" s="468"/>
      <c r="L73" s="468"/>
      <c r="M73" s="468"/>
      <c r="U73" s="598"/>
    </row>
    <row r="74" spans="1:21" s="370" customFormat="1">
      <c r="A74" s="457">
        <f>A72+1</f>
        <v>36</v>
      </c>
      <c r="B74" s="388" t="s">
        <v>789</v>
      </c>
      <c r="C74" s="388"/>
      <c r="D74" s="388"/>
      <c r="E74" s="622">
        <f>SUM(E56,E62,E65)+SUM(E69:E72)</f>
        <v>0</v>
      </c>
      <c r="F74" s="623">
        <f t="shared" ref="F74:M74" si="13">SUM(F56,F62,F65)+SUM(F69:F72)</f>
        <v>0</v>
      </c>
      <c r="G74" s="623">
        <f t="shared" si="13"/>
        <v>0</v>
      </c>
      <c r="H74" s="623">
        <f t="shared" si="13"/>
        <v>0</v>
      </c>
      <c r="I74" s="623">
        <f t="shared" si="13"/>
        <v>0</v>
      </c>
      <c r="J74" s="623">
        <f t="shared" si="13"/>
        <v>0</v>
      </c>
      <c r="K74" s="623">
        <f t="shared" si="13"/>
        <v>0</v>
      </c>
      <c r="L74" s="623">
        <f t="shared" si="13"/>
        <v>0</v>
      </c>
      <c r="M74" s="623">
        <f t="shared" si="13"/>
        <v>0</v>
      </c>
      <c r="U74" s="600"/>
    </row>
    <row r="75" spans="1:21" s="372" customFormat="1">
      <c r="A75" s="400"/>
      <c r="B75" s="393"/>
      <c r="C75" s="393"/>
      <c r="D75" s="393"/>
      <c r="E75" s="265"/>
      <c r="F75" s="371"/>
      <c r="G75" s="371"/>
      <c r="H75" s="371"/>
      <c r="I75" s="371"/>
      <c r="J75" s="371"/>
      <c r="K75" s="371"/>
      <c r="L75" s="371"/>
      <c r="M75" s="371"/>
      <c r="U75" s="602"/>
    </row>
    <row r="76" spans="1:21" s="372" customFormat="1">
      <c r="A76" s="400"/>
      <c r="B76" s="394" t="s">
        <v>747</v>
      </c>
      <c r="C76" s="394"/>
      <c r="D76" s="394"/>
      <c r="E76" s="265"/>
      <c r="F76" s="371"/>
      <c r="G76" s="371"/>
      <c r="H76" s="371"/>
      <c r="I76" s="371"/>
      <c r="J76" s="371"/>
      <c r="K76" s="371"/>
      <c r="L76" s="371"/>
      <c r="M76" s="371"/>
      <c r="U76" s="602"/>
    </row>
    <row r="77" spans="1:21" s="370" customFormat="1">
      <c r="A77" s="400">
        <f>A74+1</f>
        <v>37</v>
      </c>
      <c r="B77" s="392" t="s">
        <v>806</v>
      </c>
      <c r="C77" s="392"/>
      <c r="D77" s="392"/>
      <c r="E77" s="621"/>
      <c r="F77" s="621"/>
      <c r="G77" s="621"/>
      <c r="H77" s="621"/>
      <c r="I77" s="621"/>
      <c r="J77" s="621"/>
      <c r="K77" s="621"/>
      <c r="L77" s="621"/>
      <c r="M77" s="621"/>
      <c r="U77" s="600"/>
    </row>
    <row r="78" spans="1:21" s="376" customFormat="1">
      <c r="A78" s="454" t="str">
        <f>A77&amp;"A"</f>
        <v>37A</v>
      </c>
      <c r="B78" s="43" t="s">
        <v>808</v>
      </c>
      <c r="C78" s="37"/>
      <c r="D78" s="37"/>
      <c r="E78" s="621">
        <v>0</v>
      </c>
      <c r="F78" s="621">
        <v>0</v>
      </c>
      <c r="G78" s="621">
        <v>0</v>
      </c>
      <c r="H78" s="621">
        <v>0</v>
      </c>
      <c r="I78" s="621">
        <v>0</v>
      </c>
      <c r="J78" s="621">
        <v>0</v>
      </c>
      <c r="K78" s="621">
        <v>0</v>
      </c>
      <c r="L78" s="621">
        <v>0</v>
      </c>
      <c r="M78" s="621">
        <v>0</v>
      </c>
      <c r="U78" s="598"/>
    </row>
    <row r="79" spans="1:21" s="376" customFormat="1">
      <c r="A79" s="454" t="str">
        <f>A77&amp;"B"</f>
        <v>37B</v>
      </c>
      <c r="B79" s="43" t="s">
        <v>546</v>
      </c>
      <c r="C79" s="37"/>
      <c r="D79" s="37"/>
      <c r="E79" s="469"/>
      <c r="F79" s="469"/>
      <c r="G79" s="469"/>
      <c r="H79" s="469"/>
      <c r="I79" s="469"/>
      <c r="J79" s="469"/>
      <c r="K79" s="469"/>
      <c r="L79" s="469"/>
      <c r="M79" s="469"/>
      <c r="U79" s="598"/>
    </row>
    <row r="80" spans="1:21" s="376" customFormat="1">
      <c r="A80" s="454" t="str">
        <f>A77&amp;"C"</f>
        <v>37C</v>
      </c>
      <c r="B80" s="43" t="s">
        <v>328</v>
      </c>
      <c r="C80" s="37"/>
      <c r="D80" s="37"/>
      <c r="E80" s="469"/>
      <c r="F80" s="469"/>
      <c r="G80" s="469"/>
      <c r="H80" s="469"/>
      <c r="I80" s="469"/>
      <c r="J80" s="469"/>
      <c r="K80" s="469"/>
      <c r="L80" s="469"/>
      <c r="M80" s="469"/>
      <c r="U80" s="598"/>
    </row>
    <row r="81" spans="1:21" s="376" customFormat="1" ht="30">
      <c r="A81" s="454" t="str">
        <f>A77&amp;"D"</f>
        <v>37D</v>
      </c>
      <c r="B81" s="46" t="s">
        <v>549</v>
      </c>
      <c r="C81" s="395"/>
      <c r="D81" s="37"/>
      <c r="E81" s="469"/>
      <c r="F81" s="469"/>
      <c r="G81" s="469"/>
      <c r="H81" s="469"/>
      <c r="I81" s="469"/>
      <c r="J81" s="469"/>
      <c r="K81" s="469"/>
      <c r="L81" s="469"/>
      <c r="M81" s="469"/>
      <c r="U81" s="598"/>
    </row>
    <row r="82" spans="1:21" s="376" customFormat="1">
      <c r="A82" s="454" t="str">
        <f>A77&amp;"E"</f>
        <v>37E</v>
      </c>
      <c r="B82" s="43" t="s">
        <v>330</v>
      </c>
      <c r="C82" s="37"/>
      <c r="D82" s="37"/>
      <c r="E82" s="469"/>
      <c r="F82" s="469"/>
      <c r="G82" s="469"/>
      <c r="H82" s="469"/>
      <c r="I82" s="469"/>
      <c r="J82" s="469"/>
      <c r="K82" s="469"/>
      <c r="L82" s="469"/>
      <c r="M82" s="469"/>
      <c r="U82" s="598"/>
    </row>
    <row r="83" spans="1:21" s="370" customFormat="1">
      <c r="A83" s="400">
        <f>A77+1</f>
        <v>38</v>
      </c>
      <c r="B83" s="392" t="s">
        <v>807</v>
      </c>
      <c r="C83" s="392"/>
      <c r="D83" s="392"/>
      <c r="E83" s="621"/>
      <c r="F83" s="621"/>
      <c r="G83" s="621"/>
      <c r="H83" s="621"/>
      <c r="I83" s="621"/>
      <c r="J83" s="621"/>
      <c r="K83" s="621"/>
      <c r="L83" s="621"/>
      <c r="M83" s="621"/>
      <c r="U83" s="600"/>
    </row>
    <row r="84" spans="1:21" s="376" customFormat="1">
      <c r="A84" s="454" t="str">
        <f>A83&amp;"A"</f>
        <v>38A</v>
      </c>
      <c r="B84" s="43" t="s">
        <v>547</v>
      </c>
      <c r="C84" s="37"/>
      <c r="D84" s="37"/>
      <c r="E84" s="469"/>
      <c r="F84" s="469"/>
      <c r="G84" s="469"/>
      <c r="H84" s="469"/>
      <c r="I84" s="469"/>
      <c r="J84" s="469"/>
      <c r="K84" s="469"/>
      <c r="L84" s="469"/>
      <c r="M84" s="469"/>
      <c r="U84" s="598"/>
    </row>
    <row r="85" spans="1:21" s="376" customFormat="1">
      <c r="A85" s="454" t="str">
        <f>A83&amp;"B"</f>
        <v>38B</v>
      </c>
      <c r="B85" s="43" t="s">
        <v>331</v>
      </c>
      <c r="C85" s="37"/>
      <c r="D85" s="37"/>
      <c r="E85" s="469"/>
      <c r="F85" s="469"/>
      <c r="G85" s="469"/>
      <c r="H85" s="469"/>
      <c r="I85" s="469"/>
      <c r="J85" s="469"/>
      <c r="K85" s="469"/>
      <c r="L85" s="469"/>
      <c r="M85" s="469"/>
      <c r="U85" s="598"/>
    </row>
    <row r="86" spans="1:21" s="370" customFormat="1">
      <c r="A86" s="400">
        <f>A83+1</f>
        <v>39</v>
      </c>
      <c r="B86" s="392" t="s">
        <v>332</v>
      </c>
      <c r="C86" s="392"/>
      <c r="D86" s="392"/>
      <c r="E86" s="621"/>
      <c r="F86" s="621"/>
      <c r="G86" s="621"/>
      <c r="H86" s="621"/>
      <c r="I86" s="621"/>
      <c r="J86" s="621"/>
      <c r="K86" s="621"/>
      <c r="L86" s="621"/>
      <c r="M86" s="621"/>
      <c r="U86" s="600"/>
    </row>
    <row r="87" spans="1:21" s="376" customFormat="1">
      <c r="A87" s="454" t="str">
        <f>A86&amp;"A"</f>
        <v>39A</v>
      </c>
      <c r="B87" s="43" t="s">
        <v>548</v>
      </c>
      <c r="C87" s="37"/>
      <c r="D87" s="37"/>
      <c r="E87" s="469"/>
      <c r="F87" s="469"/>
      <c r="G87" s="469"/>
      <c r="H87" s="469"/>
      <c r="I87" s="469"/>
      <c r="J87" s="469"/>
      <c r="K87" s="469"/>
      <c r="L87" s="469"/>
      <c r="M87" s="469"/>
      <c r="U87" s="598"/>
    </row>
    <row r="88" spans="1:21" s="370" customFormat="1">
      <c r="A88" s="454" t="str">
        <f>A86&amp;"B"</f>
        <v>39B</v>
      </c>
      <c r="B88" s="43" t="s">
        <v>334</v>
      </c>
      <c r="C88" s="37"/>
      <c r="D88" s="37"/>
      <c r="E88" s="469"/>
      <c r="F88" s="469"/>
      <c r="G88" s="469"/>
      <c r="H88" s="469"/>
      <c r="I88" s="469"/>
      <c r="J88" s="469"/>
      <c r="K88" s="469"/>
      <c r="L88" s="469"/>
      <c r="M88" s="469"/>
      <c r="U88" s="600"/>
    </row>
    <row r="89" spans="1:21" s="370" customFormat="1">
      <c r="A89" s="454" t="str">
        <f>A86&amp;"C"</f>
        <v>39C</v>
      </c>
      <c r="B89" s="43" t="s">
        <v>335</v>
      </c>
      <c r="C89" s="37"/>
      <c r="D89" s="37"/>
      <c r="E89" s="469"/>
      <c r="F89" s="469"/>
      <c r="G89" s="469"/>
      <c r="H89" s="469"/>
      <c r="I89" s="469"/>
      <c r="J89" s="469"/>
      <c r="K89" s="469"/>
      <c r="L89" s="469"/>
      <c r="M89" s="469"/>
      <c r="U89" s="600"/>
    </row>
    <row r="90" spans="1:21" s="376" customFormat="1">
      <c r="A90" s="400">
        <f>A86+1</f>
        <v>40</v>
      </c>
      <c r="B90" s="392" t="s">
        <v>92</v>
      </c>
      <c r="C90" s="392"/>
      <c r="D90" s="392"/>
      <c r="E90" s="469"/>
      <c r="F90" s="469"/>
      <c r="G90" s="469"/>
      <c r="H90" s="469"/>
      <c r="I90" s="469"/>
      <c r="J90" s="469"/>
      <c r="K90" s="469"/>
      <c r="L90" s="469"/>
      <c r="M90" s="469"/>
      <c r="U90" s="598"/>
    </row>
    <row r="91" spans="1:21" s="376" customFormat="1" ht="30">
      <c r="A91" s="400">
        <f>A90+1</f>
        <v>41</v>
      </c>
      <c r="B91" s="392" t="s">
        <v>93</v>
      </c>
      <c r="C91" s="392"/>
      <c r="D91" s="392"/>
      <c r="E91" s="469"/>
      <c r="F91" s="469"/>
      <c r="G91" s="469"/>
      <c r="H91" s="469"/>
      <c r="I91" s="469"/>
      <c r="J91" s="469"/>
      <c r="K91" s="469"/>
      <c r="L91" s="469"/>
      <c r="M91" s="469"/>
      <c r="U91" s="598"/>
    </row>
    <row r="92" spans="1:21" s="376" customFormat="1">
      <c r="A92" s="400">
        <f t="shared" ref="A92:A93" si="14">A91+1</f>
        <v>42</v>
      </c>
      <c r="B92" s="392" t="s">
        <v>336</v>
      </c>
      <c r="C92" s="392"/>
      <c r="D92" s="392"/>
      <c r="E92" s="469"/>
      <c r="F92" s="469"/>
      <c r="G92" s="469"/>
      <c r="H92" s="469"/>
      <c r="I92" s="469"/>
      <c r="J92" s="469"/>
      <c r="K92" s="469"/>
      <c r="L92" s="469"/>
      <c r="M92" s="469"/>
      <c r="U92" s="598"/>
    </row>
    <row r="93" spans="1:21" s="376" customFormat="1">
      <c r="A93" s="400">
        <f t="shared" si="14"/>
        <v>43</v>
      </c>
      <c r="B93" s="392" t="s">
        <v>129</v>
      </c>
      <c r="C93" s="392"/>
      <c r="D93" s="392"/>
      <c r="E93" s="469"/>
      <c r="F93" s="469"/>
      <c r="G93" s="469"/>
      <c r="H93" s="469"/>
      <c r="I93" s="469"/>
      <c r="J93" s="469"/>
      <c r="K93" s="469"/>
      <c r="L93" s="469"/>
      <c r="M93" s="469"/>
      <c r="U93" s="598"/>
    </row>
    <row r="94" spans="1:21" s="372" customFormat="1">
      <c r="A94" s="424"/>
      <c r="B94" s="394"/>
      <c r="C94" s="394"/>
      <c r="D94" s="394"/>
      <c r="E94" s="470"/>
      <c r="F94" s="471"/>
      <c r="G94" s="471"/>
      <c r="H94" s="471"/>
      <c r="I94" s="471"/>
      <c r="J94" s="471"/>
      <c r="K94" s="471"/>
      <c r="L94" s="471"/>
      <c r="M94" s="471"/>
      <c r="U94" s="602"/>
    </row>
    <row r="95" spans="1:21" s="376" customFormat="1">
      <c r="A95" s="457">
        <f>A93+1</f>
        <v>44</v>
      </c>
      <c r="B95" s="390" t="s">
        <v>337</v>
      </c>
      <c r="C95" s="390"/>
      <c r="D95" s="390"/>
      <c r="E95" s="463">
        <f t="shared" ref="E95:M95" si="15">(SUMPRODUCT(E56:E72,E77:E93))/4</f>
        <v>0</v>
      </c>
      <c r="F95" s="463">
        <f t="shared" si="15"/>
        <v>0</v>
      </c>
      <c r="G95" s="463">
        <f t="shared" si="15"/>
        <v>0</v>
      </c>
      <c r="H95" s="463">
        <f t="shared" si="15"/>
        <v>0</v>
      </c>
      <c r="I95" s="463">
        <f t="shared" si="15"/>
        <v>0</v>
      </c>
      <c r="J95" s="463">
        <f t="shared" si="15"/>
        <v>0</v>
      </c>
      <c r="K95" s="463">
        <f t="shared" si="15"/>
        <v>0</v>
      </c>
      <c r="L95" s="463">
        <f t="shared" si="15"/>
        <v>0</v>
      </c>
      <c r="M95" s="463">
        <f t="shared" si="15"/>
        <v>0</v>
      </c>
      <c r="U95" s="598"/>
    </row>
    <row r="96" spans="1:21" s="376" customFormat="1">
      <c r="A96" s="193"/>
      <c r="B96" s="396"/>
      <c r="C96" s="396"/>
      <c r="D96" s="396"/>
      <c r="E96" s="472"/>
      <c r="F96" s="473"/>
      <c r="G96" s="473"/>
      <c r="H96" s="473"/>
      <c r="I96" s="473"/>
      <c r="J96" s="473"/>
      <c r="K96" s="473"/>
      <c r="L96" s="473"/>
      <c r="M96" s="473"/>
      <c r="U96" s="598"/>
    </row>
    <row r="97" spans="1:21" s="376" customFormat="1">
      <c r="A97" s="457">
        <f>A95+1</f>
        <v>45</v>
      </c>
      <c r="B97" s="390" t="s">
        <v>438</v>
      </c>
      <c r="C97" s="390"/>
      <c r="D97" s="390"/>
      <c r="E97" s="463">
        <f t="shared" ref="E97:M97" si="16">E53-E95</f>
        <v>0</v>
      </c>
      <c r="F97" s="464">
        <f t="shared" si="16"/>
        <v>0</v>
      </c>
      <c r="G97" s="464">
        <f t="shared" si="16"/>
        <v>0</v>
      </c>
      <c r="H97" s="464">
        <f t="shared" si="16"/>
        <v>0</v>
      </c>
      <c r="I97" s="464">
        <f t="shared" si="16"/>
        <v>0</v>
      </c>
      <c r="J97" s="464">
        <f t="shared" si="16"/>
        <v>0</v>
      </c>
      <c r="K97" s="464">
        <f t="shared" si="16"/>
        <v>0</v>
      </c>
      <c r="L97" s="464">
        <f t="shared" si="16"/>
        <v>0</v>
      </c>
      <c r="M97" s="464">
        <f t="shared" si="16"/>
        <v>0</v>
      </c>
      <c r="U97" s="598"/>
    </row>
    <row r="98" spans="1:21" s="376" customFormat="1">
      <c r="A98" s="424"/>
      <c r="B98" s="396"/>
      <c r="C98" s="396"/>
      <c r="D98" s="396"/>
      <c r="E98" s="472"/>
      <c r="F98" s="473"/>
      <c r="G98" s="473"/>
      <c r="H98" s="473"/>
      <c r="I98" s="473"/>
      <c r="J98" s="473"/>
      <c r="K98" s="473"/>
      <c r="L98" s="473"/>
      <c r="M98" s="473"/>
      <c r="U98" s="598"/>
    </row>
    <row r="99" spans="1:21" s="370" customFormat="1">
      <c r="A99" s="47" t="s">
        <v>895</v>
      </c>
      <c r="B99" s="397"/>
      <c r="C99" s="397"/>
      <c r="D99" s="397"/>
      <c r="E99" s="397"/>
      <c r="F99" s="474"/>
      <c r="G99" s="475"/>
      <c r="H99" s="475"/>
      <c r="I99" s="475"/>
      <c r="J99" s="475"/>
      <c r="K99" s="475"/>
      <c r="L99" s="475"/>
      <c r="M99" s="475"/>
      <c r="U99" s="600"/>
    </row>
    <row r="100" spans="1:21" s="187" customFormat="1">
      <c r="A100" s="476">
        <v>-1</v>
      </c>
      <c r="B100" s="188" t="s">
        <v>913</v>
      </c>
      <c r="C100" s="188"/>
      <c r="D100" s="188"/>
      <c r="U100" s="603"/>
    </row>
    <row r="101" spans="1:21" s="187" customFormat="1">
      <c r="A101" s="476">
        <v>-2</v>
      </c>
      <c r="B101" s="188" t="s">
        <v>584</v>
      </c>
      <c r="C101" s="188"/>
      <c r="D101" s="188"/>
      <c r="U101" s="603"/>
    </row>
    <row r="102" spans="1:21" s="187" customFormat="1">
      <c r="A102" s="477"/>
      <c r="B102" s="358"/>
      <c r="C102" s="366"/>
      <c r="D102" s="366"/>
      <c r="E102" s="358"/>
      <c r="F102" s="358"/>
      <c r="G102" s="358"/>
      <c r="H102" s="358"/>
      <c r="I102" s="358"/>
      <c r="J102" s="358"/>
      <c r="K102" s="358"/>
      <c r="L102" s="358"/>
      <c r="M102" s="358"/>
      <c r="U102" s="603"/>
    </row>
    <row r="103" spans="1:21" s="187" customFormat="1">
      <c r="A103" s="477"/>
      <c r="B103" s="358"/>
      <c r="C103" s="366"/>
      <c r="D103" s="366"/>
      <c r="E103" s="358"/>
      <c r="F103" s="358"/>
      <c r="G103" s="358"/>
      <c r="H103" s="358"/>
      <c r="I103" s="358"/>
      <c r="J103" s="358"/>
      <c r="K103" s="358"/>
      <c r="L103" s="358"/>
      <c r="M103" s="358"/>
      <c r="U103" s="603"/>
    </row>
    <row r="104" spans="1:21" s="187" customFormat="1">
      <c r="A104" s="477"/>
      <c r="B104" s="358"/>
      <c r="C104" s="366"/>
      <c r="D104" s="366"/>
      <c r="E104" s="358"/>
      <c r="F104" s="358"/>
      <c r="G104" s="358"/>
      <c r="H104" s="358"/>
      <c r="I104" s="358"/>
      <c r="J104" s="358"/>
      <c r="K104" s="358"/>
      <c r="L104" s="358"/>
      <c r="M104" s="358"/>
      <c r="U104" s="603"/>
    </row>
    <row r="105" spans="1:21" s="187" customFormat="1">
      <c r="A105" s="477"/>
      <c r="B105" s="358"/>
      <c r="C105" s="366"/>
      <c r="D105" s="366"/>
      <c r="E105" s="358"/>
      <c r="F105" s="358"/>
      <c r="G105" s="358"/>
      <c r="H105" s="358"/>
      <c r="I105" s="358"/>
      <c r="J105" s="358"/>
      <c r="K105" s="358"/>
      <c r="L105" s="358"/>
      <c r="M105" s="358"/>
      <c r="U105" s="603"/>
    </row>
    <row r="106" spans="1:21" s="187" customFormat="1">
      <c r="A106" s="477"/>
      <c r="B106" s="358"/>
      <c r="C106" s="366"/>
      <c r="D106" s="366"/>
      <c r="E106" s="358"/>
      <c r="F106" s="358"/>
      <c r="G106" s="358"/>
      <c r="H106" s="358"/>
      <c r="I106" s="358"/>
      <c r="J106" s="358"/>
      <c r="K106" s="358"/>
      <c r="L106" s="358"/>
      <c r="M106" s="358"/>
      <c r="U106" s="603"/>
    </row>
    <row r="107" spans="1:21" s="187" customFormat="1">
      <c r="A107" s="476">
        <v>-3</v>
      </c>
      <c r="B107" s="188" t="s">
        <v>676</v>
      </c>
      <c r="C107" s="188"/>
      <c r="D107" s="188"/>
      <c r="U107" s="603"/>
    </row>
    <row r="108" spans="1:21" s="187" customFormat="1">
      <c r="A108" s="477"/>
      <c r="B108" s="358"/>
      <c r="C108" s="366"/>
      <c r="D108" s="366"/>
      <c r="E108" s="358"/>
      <c r="F108" s="358"/>
      <c r="G108" s="358"/>
      <c r="H108" s="358"/>
      <c r="I108" s="358"/>
      <c r="J108" s="358"/>
      <c r="K108" s="358"/>
      <c r="L108" s="358"/>
      <c r="M108" s="358"/>
      <c r="U108" s="603"/>
    </row>
    <row r="109" spans="1:21" s="187" customFormat="1">
      <c r="A109" s="477"/>
      <c r="B109" s="358"/>
      <c r="C109" s="366"/>
      <c r="D109" s="366"/>
      <c r="E109" s="358"/>
      <c r="F109" s="358"/>
      <c r="G109" s="358"/>
      <c r="H109" s="358"/>
      <c r="I109" s="358"/>
      <c r="J109" s="358"/>
      <c r="K109" s="358"/>
      <c r="L109" s="358"/>
      <c r="M109" s="358"/>
      <c r="U109" s="603"/>
    </row>
    <row r="110" spans="1:21" s="187" customFormat="1">
      <c r="A110" s="477"/>
      <c r="B110" s="358"/>
      <c r="C110" s="366"/>
      <c r="D110" s="366"/>
      <c r="E110" s="358"/>
      <c r="F110" s="358"/>
      <c r="G110" s="358"/>
      <c r="H110" s="358"/>
      <c r="I110" s="358"/>
      <c r="J110" s="358"/>
      <c r="K110" s="358"/>
      <c r="L110" s="358"/>
      <c r="M110" s="358"/>
      <c r="U110" s="603"/>
    </row>
    <row r="111" spans="1:21" s="187" customFormat="1">
      <c r="A111" s="477"/>
      <c r="B111" s="358"/>
      <c r="C111" s="366"/>
      <c r="D111" s="366"/>
      <c r="E111" s="358"/>
      <c r="F111" s="358"/>
      <c r="G111" s="358"/>
      <c r="H111" s="358"/>
      <c r="I111" s="358"/>
      <c r="J111" s="358"/>
      <c r="K111" s="358"/>
      <c r="L111" s="358"/>
      <c r="M111" s="358"/>
      <c r="U111" s="603"/>
    </row>
    <row r="112" spans="1:21" s="187" customFormat="1">
      <c r="A112" s="477"/>
      <c r="B112" s="358"/>
      <c r="C112" s="366"/>
      <c r="D112" s="366"/>
      <c r="E112" s="358"/>
      <c r="F112" s="358"/>
      <c r="G112" s="358"/>
      <c r="H112" s="358"/>
      <c r="I112" s="358"/>
      <c r="J112" s="358"/>
      <c r="K112" s="358"/>
      <c r="L112" s="358"/>
      <c r="M112" s="358"/>
      <c r="U112" s="603"/>
    </row>
    <row r="113" spans="1:21" s="187" customFormat="1">
      <c r="A113" s="476">
        <v>-4</v>
      </c>
      <c r="B113" s="193" t="s">
        <v>914</v>
      </c>
      <c r="C113" s="193"/>
      <c r="D113" s="193"/>
      <c r="U113" s="603"/>
    </row>
    <row r="114" spans="1:21" s="187" customFormat="1">
      <c r="A114" s="476">
        <v>-5</v>
      </c>
      <c r="B114" s="193" t="s">
        <v>585</v>
      </c>
      <c r="C114" s="193"/>
      <c r="D114" s="193"/>
      <c r="U114" s="603"/>
    </row>
    <row r="115" spans="1:21" s="187" customFormat="1">
      <c r="A115" s="476">
        <v>-6</v>
      </c>
      <c r="B115" s="187" t="s">
        <v>675</v>
      </c>
      <c r="C115" s="193"/>
      <c r="U115" s="603"/>
    </row>
    <row r="116" spans="1:21" s="187" customFormat="1">
      <c r="A116" s="476">
        <v>-7</v>
      </c>
      <c r="B116" s="187" t="s">
        <v>785</v>
      </c>
      <c r="U116" s="603"/>
    </row>
    <row r="117" spans="1:21" s="187" customFormat="1">
      <c r="A117" s="476">
        <v>-8</v>
      </c>
      <c r="B117" s="187" t="s">
        <v>586</v>
      </c>
      <c r="U117" s="603"/>
    </row>
    <row r="118" spans="1:21" s="187" customFormat="1">
      <c r="A118" s="476">
        <v>-9</v>
      </c>
      <c r="B118" s="187" t="s">
        <v>587</v>
      </c>
      <c r="U118" s="603"/>
    </row>
    <row r="119" spans="1:21" s="370" customFormat="1">
      <c r="A119" s="476">
        <v>-10</v>
      </c>
      <c r="B119" s="187" t="s">
        <v>861</v>
      </c>
      <c r="C119" s="187"/>
      <c r="D119" s="187"/>
      <c r="U119" s="600"/>
    </row>
    <row r="120" spans="1:21" s="370" customFormat="1">
      <c r="A120" s="478"/>
      <c r="B120" s="187"/>
      <c r="C120" s="187"/>
      <c r="D120" s="187"/>
      <c r="U120" s="600"/>
    </row>
    <row r="121" spans="1:21" s="370" customFormat="1">
      <c r="A121" s="187"/>
      <c r="B121" s="187" t="s">
        <v>786</v>
      </c>
      <c r="C121" s="187"/>
      <c r="D121" s="187"/>
      <c r="E121" s="370" t="str">
        <f>IF(E27=0,"N/A",IF(E27/E29&gt;5%,"YES","NO"))</f>
        <v>N/A</v>
      </c>
      <c r="F121" s="370" t="str">
        <f t="shared" ref="F121:M121" si="17">IF(F27=0,"N/A",IF(F27/F29&gt;5%,"YES","NO"))</f>
        <v>N/A</v>
      </c>
      <c r="G121" s="370" t="str">
        <f t="shared" si="17"/>
        <v>N/A</v>
      </c>
      <c r="H121" s="370" t="str">
        <f t="shared" si="17"/>
        <v>N/A</v>
      </c>
      <c r="I121" s="370" t="str">
        <f t="shared" si="17"/>
        <v>N/A</v>
      </c>
      <c r="J121" s="370" t="str">
        <f t="shared" si="17"/>
        <v>N/A</v>
      </c>
      <c r="K121" s="370" t="str">
        <f t="shared" si="17"/>
        <v>N/A</v>
      </c>
      <c r="L121" s="370" t="str">
        <f t="shared" si="17"/>
        <v>N/A</v>
      </c>
      <c r="M121" s="370" t="str">
        <f t="shared" si="17"/>
        <v>N/A</v>
      </c>
      <c r="U121" s="600"/>
    </row>
    <row r="122" spans="1:21" s="370" customFormat="1">
      <c r="A122" s="187"/>
      <c r="B122" s="187"/>
      <c r="C122" s="187"/>
      <c r="D122" s="187"/>
      <c r="U122" s="600"/>
    </row>
    <row r="123" spans="1:21" s="479" customFormat="1" ht="30">
      <c r="A123" s="187"/>
      <c r="B123" s="404" t="s">
        <v>787</v>
      </c>
      <c r="C123" s="188"/>
      <c r="D123" s="188"/>
      <c r="E123" s="370" t="str">
        <f>IF(E72=0,"N/A",IF(E72/E74&gt;5%,"YES","NO"))</f>
        <v>N/A</v>
      </c>
      <c r="F123" s="370" t="str">
        <f t="shared" ref="F123:M123" si="18">IF(F72=0,"N/A",IF(F72/F74&gt;5%,"YES","NO"))</f>
        <v>N/A</v>
      </c>
      <c r="G123" s="370" t="str">
        <f t="shared" si="18"/>
        <v>N/A</v>
      </c>
      <c r="H123" s="370" t="str">
        <f t="shared" si="18"/>
        <v>N/A</v>
      </c>
      <c r="I123" s="370" t="str">
        <f t="shared" si="18"/>
        <v>N/A</v>
      </c>
      <c r="J123" s="370" t="str">
        <f t="shared" si="18"/>
        <v>N/A</v>
      </c>
      <c r="K123" s="370" t="str">
        <f t="shared" si="18"/>
        <v>N/A</v>
      </c>
      <c r="L123" s="370" t="str">
        <f t="shared" si="18"/>
        <v>N/A</v>
      </c>
      <c r="M123" s="370" t="str">
        <f t="shared" si="18"/>
        <v>N/A</v>
      </c>
      <c r="N123" s="370"/>
      <c r="U123" s="604"/>
    </row>
  </sheetData>
  <sheetProtection password="E0C8" sheet="1" objects="1" scenarios="1" insertRows="0"/>
  <protectedRanges>
    <protectedRange sqref="B4" name="Choose menu_1"/>
  </protectedRanges>
  <mergeCells count="3">
    <mergeCell ref="B2:M2"/>
    <mergeCell ref="B1:M1"/>
    <mergeCell ref="E6:M6"/>
  </mergeCells>
  <dataValidations disablePrompts="1" count="1">
    <dataValidation type="list" allowBlank="1" showInputMessage="1" showErrorMessage="1" sqref="B4">
      <formula1>$U$19:$U$21</formula1>
    </dataValidation>
  </dataValidations>
  <pageMargins left="0.7" right="0.7" top="0.75" bottom="0.75" header="0.3" footer="0.3"/>
  <pageSetup scale="3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181"/>
  <sheetViews>
    <sheetView showGridLines="0" tabSelected="1" zoomScale="80" zoomScaleNormal="80" workbookViewId="0">
      <selection activeCell="A8" sqref="A8"/>
    </sheetView>
  </sheetViews>
  <sheetFormatPr defaultRowHeight="15"/>
  <cols>
    <col min="1" max="1" width="6.42578125" style="187" customWidth="1"/>
    <col min="2" max="2" width="75.140625" style="187" customWidth="1"/>
    <col min="3" max="3" width="22.5703125" style="187" customWidth="1"/>
    <col min="4" max="4" width="10.85546875" style="187" customWidth="1"/>
    <col min="5" max="5" width="9.28515625" style="55" customWidth="1"/>
    <col min="6" max="6" width="5.28515625" style="55" customWidth="1"/>
    <col min="7" max="7" width="14.85546875" style="187" customWidth="1"/>
    <col min="8" max="8" width="16" style="187" customWidth="1"/>
    <col min="9" max="9" width="13.85546875" style="187" customWidth="1"/>
    <col min="10" max="14" width="12.7109375" style="187" customWidth="1"/>
    <col min="15" max="15" width="12.7109375" style="55" customWidth="1"/>
    <col min="16" max="16" width="3.42578125" style="55" customWidth="1"/>
    <col min="17" max="18" width="12.7109375" style="55" customWidth="1"/>
    <col min="19" max="19" width="13.5703125" style="55" customWidth="1"/>
    <col min="20" max="16384" width="9.140625" style="55"/>
  </cols>
  <sheetData>
    <row r="1" spans="1:19" s="197" customFormat="1" ht="18.75">
      <c r="A1" s="424"/>
      <c r="B1" s="702" t="str">
        <f>'Summary Submission Cover Sheet'!D15&amp;" PPNR Metrics Worksheet: "&amp;'Summary Submission Cover Sheet'!D12&amp;" in "&amp;'Summary Submission Cover Sheet'!B20</f>
        <v>BHC PPNR Metrics Worksheet: BHC XYZ, Inc. in BHC Baseline</v>
      </c>
      <c r="C1" s="702"/>
      <c r="D1" s="702"/>
      <c r="E1" s="702"/>
      <c r="F1" s="702"/>
      <c r="G1" s="702"/>
      <c r="H1" s="702"/>
      <c r="I1" s="702"/>
      <c r="J1" s="702"/>
      <c r="K1" s="702"/>
      <c r="L1" s="702"/>
      <c r="M1" s="702"/>
      <c r="N1" s="702"/>
      <c r="O1" s="702"/>
      <c r="P1" s="702"/>
      <c r="Q1" s="702"/>
    </row>
    <row r="2" spans="1:19" s="193" customFormat="1">
      <c r="B2" s="360" t="s">
        <v>832</v>
      </c>
      <c r="C2" s="361"/>
      <c r="D2" s="361"/>
      <c r="E2" s="361"/>
      <c r="F2" s="361"/>
      <c r="G2" s="361"/>
      <c r="H2" s="361"/>
      <c r="I2" s="361"/>
      <c r="J2" s="361"/>
      <c r="K2" s="361"/>
      <c r="L2" s="361"/>
      <c r="M2" s="361"/>
      <c r="N2" s="361"/>
    </row>
    <row r="3" spans="1:19">
      <c r="G3" s="710"/>
      <c r="H3" s="710"/>
      <c r="I3" s="710"/>
      <c r="J3" s="710"/>
      <c r="K3" s="710"/>
      <c r="L3" s="710"/>
      <c r="M3" s="710"/>
      <c r="N3" s="710"/>
      <c r="O3" s="710"/>
      <c r="P3" s="232"/>
    </row>
    <row r="4" spans="1:19">
      <c r="G4" s="667" t="s">
        <v>802</v>
      </c>
      <c r="H4" s="667"/>
      <c r="I4" s="667"/>
      <c r="J4" s="667"/>
      <c r="K4" s="667"/>
      <c r="L4" s="667"/>
      <c r="M4" s="667"/>
      <c r="N4" s="667"/>
      <c r="O4" s="667"/>
      <c r="P4" s="232"/>
      <c r="Q4" s="710"/>
      <c r="R4" s="711"/>
    </row>
    <row r="5" spans="1:19" ht="15.75" thickBot="1">
      <c r="C5" s="232" t="s">
        <v>433</v>
      </c>
      <c r="E5" s="38" t="s">
        <v>338</v>
      </c>
      <c r="F5" s="38"/>
      <c r="G5" s="425" t="s">
        <v>1</v>
      </c>
      <c r="H5" s="425" t="s">
        <v>154</v>
      </c>
      <c r="I5" s="425" t="s">
        <v>155</v>
      </c>
      <c r="J5" s="425" t="s">
        <v>156</v>
      </c>
      <c r="K5" s="425" t="s">
        <v>157</v>
      </c>
      <c r="L5" s="425" t="s">
        <v>468</v>
      </c>
      <c r="M5" s="425" t="s">
        <v>469</v>
      </c>
      <c r="N5" s="425" t="s">
        <v>470</v>
      </c>
      <c r="O5" s="425" t="s">
        <v>471</v>
      </c>
      <c r="P5" s="426"/>
      <c r="Q5" s="427">
        <v>2013</v>
      </c>
      <c r="R5" s="427">
        <v>2014</v>
      </c>
      <c r="S5" s="425" t="s">
        <v>147</v>
      </c>
    </row>
    <row r="6" spans="1:19" ht="15.75" thickTop="1">
      <c r="B6" s="39" t="s">
        <v>872</v>
      </c>
      <c r="C6" s="39"/>
      <c r="D6" s="39"/>
      <c r="E6" s="428"/>
      <c r="F6" s="428"/>
      <c r="G6" s="39"/>
      <c r="H6" s="39"/>
      <c r="I6" s="39"/>
      <c r="J6" s="39"/>
      <c r="K6" s="39"/>
      <c r="L6" s="39"/>
      <c r="M6" s="39"/>
      <c r="N6" s="39"/>
      <c r="P6" s="426"/>
      <c r="Q6" s="36"/>
    </row>
    <row r="7" spans="1:19">
      <c r="B7" s="40" t="s">
        <v>428</v>
      </c>
      <c r="C7" s="40"/>
      <c r="D7" s="40"/>
      <c r="E7" s="429"/>
      <c r="F7" s="429"/>
      <c r="G7" s="265"/>
      <c r="H7" s="265"/>
      <c r="I7" s="265"/>
      <c r="J7" s="265"/>
      <c r="K7" s="265"/>
      <c r="L7" s="265"/>
      <c r="M7" s="265"/>
      <c r="N7" s="265"/>
      <c r="O7" s="265"/>
      <c r="P7" s="197"/>
      <c r="Q7" s="265"/>
    </row>
    <row r="8" spans="1:19">
      <c r="B8" s="37" t="s">
        <v>862</v>
      </c>
      <c r="C8" s="37"/>
      <c r="D8" s="37"/>
      <c r="E8" s="429"/>
      <c r="F8" s="429"/>
      <c r="G8" s="265"/>
      <c r="H8" s="265"/>
      <c r="I8" s="265"/>
      <c r="J8" s="265"/>
      <c r="K8" s="265"/>
      <c r="L8" s="265"/>
      <c r="M8" s="265"/>
      <c r="N8" s="265"/>
      <c r="O8" s="265"/>
      <c r="P8" s="197"/>
      <c r="Q8" s="265"/>
    </row>
    <row r="9" spans="1:19">
      <c r="B9" s="44" t="s">
        <v>16</v>
      </c>
      <c r="C9" s="44"/>
      <c r="D9" s="44"/>
      <c r="E9" s="430"/>
      <c r="F9" s="430"/>
      <c r="G9" s="265"/>
      <c r="H9" s="265"/>
      <c r="I9" s="265"/>
      <c r="J9" s="265"/>
      <c r="K9" s="265"/>
      <c r="L9" s="265"/>
      <c r="M9" s="265"/>
      <c r="N9" s="265"/>
      <c r="O9" s="265"/>
      <c r="P9" s="197"/>
      <c r="Q9" s="265"/>
    </row>
    <row r="10" spans="1:19" s="193" customFormat="1">
      <c r="A10" s="424">
        <v>1</v>
      </c>
      <c r="B10" s="45" t="s">
        <v>873</v>
      </c>
      <c r="C10" s="45"/>
      <c r="D10" s="45"/>
      <c r="E10" s="431" t="s">
        <v>341</v>
      </c>
      <c r="F10" s="432"/>
      <c r="G10" s="612"/>
      <c r="H10" s="612"/>
      <c r="I10" s="612"/>
      <c r="J10" s="612"/>
      <c r="K10" s="612"/>
      <c r="L10" s="612"/>
      <c r="M10" s="612"/>
      <c r="N10" s="612"/>
      <c r="O10" s="612"/>
      <c r="Q10" s="356">
        <f>K10</f>
        <v>0</v>
      </c>
      <c r="R10" s="356">
        <f>O10</f>
        <v>0</v>
      </c>
      <c r="S10" s="356" t="s">
        <v>803</v>
      </c>
    </row>
    <row r="11" spans="1:19" s="193" customFormat="1">
      <c r="A11" s="424">
        <v>2</v>
      </c>
      <c r="B11" s="45" t="s">
        <v>809</v>
      </c>
      <c r="C11" s="45"/>
      <c r="D11" s="45"/>
      <c r="E11" s="431" t="s">
        <v>356</v>
      </c>
      <c r="F11" s="432"/>
      <c r="G11" s="451"/>
      <c r="H11" s="451"/>
      <c r="I11" s="451"/>
      <c r="J11" s="451"/>
      <c r="K11" s="451"/>
      <c r="L11" s="451"/>
      <c r="M11" s="451"/>
      <c r="N11" s="451"/>
      <c r="O11" s="451"/>
      <c r="Q11" s="356">
        <f>SUM(H11:K11)</f>
        <v>0</v>
      </c>
      <c r="R11" s="356">
        <f>SUM(L11:O11)</f>
        <v>0</v>
      </c>
      <c r="S11" s="356">
        <f>SUM(G11:O11)</f>
        <v>0</v>
      </c>
    </row>
    <row r="12" spans="1:19" s="193" customFormat="1">
      <c r="A12" s="424">
        <v>3</v>
      </c>
      <c r="B12" s="45" t="s">
        <v>874</v>
      </c>
      <c r="C12" s="45"/>
      <c r="D12" s="45"/>
      <c r="E12" s="431" t="s">
        <v>356</v>
      </c>
      <c r="F12" s="432"/>
      <c r="G12" s="451"/>
      <c r="H12" s="451"/>
      <c r="I12" s="451"/>
      <c r="J12" s="451"/>
      <c r="K12" s="451"/>
      <c r="L12" s="451"/>
      <c r="M12" s="451"/>
      <c r="N12" s="451"/>
      <c r="O12" s="451"/>
      <c r="Q12" s="356">
        <f>SUM(H12:K12)</f>
        <v>0</v>
      </c>
      <c r="R12" s="356">
        <f>SUM(L12:O12)</f>
        <v>0</v>
      </c>
      <c r="S12" s="356">
        <f>SUM(G12:O12)</f>
        <v>0</v>
      </c>
    </row>
    <row r="13" spans="1:19">
      <c r="A13" s="400"/>
      <c r="B13" s="44" t="s">
        <v>350</v>
      </c>
      <c r="C13" s="44"/>
      <c r="D13" s="44"/>
      <c r="E13" s="431"/>
      <c r="F13" s="430"/>
      <c r="G13" s="366"/>
      <c r="H13" s="366"/>
      <c r="I13" s="366"/>
      <c r="J13" s="366"/>
      <c r="K13" s="366"/>
      <c r="L13" s="366"/>
      <c r="M13" s="366"/>
      <c r="N13" s="366"/>
      <c r="O13" s="366"/>
      <c r="P13" s="197"/>
      <c r="Q13" s="265"/>
      <c r="R13" s="265"/>
    </row>
    <row r="14" spans="1:19" s="193" customFormat="1">
      <c r="A14" s="424">
        <v>4</v>
      </c>
      <c r="B14" s="45" t="s">
        <v>791</v>
      </c>
      <c r="C14" s="45"/>
      <c r="D14" s="45"/>
      <c r="E14" s="431" t="s">
        <v>356</v>
      </c>
      <c r="F14" s="432"/>
      <c r="G14" s="612"/>
      <c r="H14" s="612"/>
      <c r="I14" s="612"/>
      <c r="J14" s="612"/>
      <c r="K14" s="612"/>
      <c r="L14" s="612"/>
      <c r="M14" s="612"/>
      <c r="N14" s="612"/>
      <c r="O14" s="612"/>
      <c r="Q14" s="612"/>
      <c r="R14" s="612"/>
      <c r="S14" s="612"/>
    </row>
    <row r="15" spans="1:19" s="193" customFormat="1">
      <c r="A15" s="424">
        <v>5</v>
      </c>
      <c r="B15" s="45" t="s">
        <v>875</v>
      </c>
      <c r="C15" s="45"/>
      <c r="D15" s="45"/>
      <c r="E15" s="431" t="s">
        <v>356</v>
      </c>
      <c r="F15" s="432"/>
      <c r="G15" s="612"/>
      <c r="H15" s="612"/>
      <c r="I15" s="612"/>
      <c r="J15" s="612"/>
      <c r="K15" s="612"/>
      <c r="L15" s="612"/>
      <c r="M15" s="612"/>
      <c r="N15" s="612"/>
      <c r="O15" s="612"/>
      <c r="Q15" s="356">
        <f t="shared" ref="Q15:Q17" si="0">SUM(H15:K15)</f>
        <v>0</v>
      </c>
      <c r="R15" s="356">
        <f t="shared" ref="R15:R17" si="1">SUM(L15:O15)</f>
        <v>0</v>
      </c>
      <c r="S15" s="356">
        <f t="shared" ref="S15:S17" si="2">SUM(G15:O15)</f>
        <v>0</v>
      </c>
    </row>
    <row r="16" spans="1:19" s="193" customFormat="1" ht="30">
      <c r="A16" s="433">
        <v>6</v>
      </c>
      <c r="B16" s="434" t="s">
        <v>876</v>
      </c>
      <c r="C16" s="367" t="s">
        <v>790</v>
      </c>
      <c r="D16" s="45"/>
      <c r="E16" s="431" t="s">
        <v>356</v>
      </c>
      <c r="F16" s="432"/>
      <c r="G16" s="612"/>
      <c r="H16" s="612"/>
      <c r="I16" s="612"/>
      <c r="J16" s="612"/>
      <c r="K16" s="612"/>
      <c r="L16" s="612"/>
      <c r="M16" s="612"/>
      <c r="N16" s="612"/>
      <c r="O16" s="612"/>
      <c r="Q16" s="356">
        <f t="shared" si="0"/>
        <v>0</v>
      </c>
      <c r="R16" s="356">
        <f t="shared" si="1"/>
        <v>0</v>
      </c>
      <c r="S16" s="356">
        <f t="shared" si="2"/>
        <v>0</v>
      </c>
    </row>
    <row r="17" spans="1:19" s="193" customFormat="1">
      <c r="A17" s="424">
        <f>A16+1</f>
        <v>7</v>
      </c>
      <c r="B17" s="45" t="s">
        <v>877</v>
      </c>
      <c r="C17" s="45"/>
      <c r="D17" s="45"/>
      <c r="E17" s="431" t="s">
        <v>356</v>
      </c>
      <c r="F17" s="432"/>
      <c r="G17" s="451"/>
      <c r="H17" s="451"/>
      <c r="I17" s="451"/>
      <c r="J17" s="451"/>
      <c r="K17" s="451"/>
      <c r="L17" s="451"/>
      <c r="M17" s="451"/>
      <c r="N17" s="451"/>
      <c r="O17" s="451"/>
      <c r="Q17" s="356">
        <f t="shared" si="0"/>
        <v>0</v>
      </c>
      <c r="R17" s="356">
        <f t="shared" si="1"/>
        <v>0</v>
      </c>
      <c r="S17" s="356">
        <f t="shared" si="2"/>
        <v>0</v>
      </c>
    </row>
    <row r="18" spans="1:19">
      <c r="A18" s="400"/>
      <c r="B18" s="44" t="s">
        <v>533</v>
      </c>
      <c r="C18" s="44"/>
      <c r="D18" s="44"/>
      <c r="E18" s="431"/>
      <c r="F18" s="430"/>
      <c r="G18" s="366"/>
      <c r="H18" s="366"/>
      <c r="I18" s="366"/>
      <c r="J18" s="366"/>
      <c r="K18" s="366"/>
      <c r="L18" s="366"/>
      <c r="M18" s="366"/>
      <c r="N18" s="366"/>
      <c r="O18" s="366"/>
      <c r="P18" s="213"/>
      <c r="Q18" s="211"/>
      <c r="R18" s="211"/>
    </row>
    <row r="19" spans="1:19" s="193" customFormat="1">
      <c r="A19" s="424">
        <f>A17+1</f>
        <v>8</v>
      </c>
      <c r="B19" s="45" t="s">
        <v>910</v>
      </c>
      <c r="C19" s="45"/>
      <c r="D19" s="45"/>
      <c r="E19" s="431" t="s">
        <v>341</v>
      </c>
      <c r="F19" s="432"/>
      <c r="G19" s="612"/>
      <c r="H19" s="612"/>
      <c r="I19" s="612"/>
      <c r="J19" s="612"/>
      <c r="K19" s="612"/>
      <c r="L19" s="612"/>
      <c r="M19" s="612"/>
      <c r="N19" s="612"/>
      <c r="O19" s="612"/>
      <c r="P19" s="213"/>
      <c r="Q19" s="356">
        <f>K19</f>
        <v>0</v>
      </c>
      <c r="R19" s="356">
        <f>O19</f>
        <v>0</v>
      </c>
      <c r="S19" s="356" t="s">
        <v>803</v>
      </c>
    </row>
    <row r="20" spans="1:19" s="193" customFormat="1">
      <c r="A20" s="424">
        <f>A19+1</f>
        <v>9</v>
      </c>
      <c r="B20" s="45" t="s">
        <v>339</v>
      </c>
      <c r="C20" s="45"/>
      <c r="D20" s="45"/>
      <c r="E20" s="431" t="s">
        <v>356</v>
      </c>
      <c r="F20" s="432"/>
      <c r="G20" s="451"/>
      <c r="H20" s="451"/>
      <c r="I20" s="451"/>
      <c r="J20" s="451"/>
      <c r="K20" s="451"/>
      <c r="L20" s="451"/>
      <c r="M20" s="451"/>
      <c r="N20" s="451"/>
      <c r="O20" s="451"/>
      <c r="P20" s="213"/>
      <c r="Q20" s="356">
        <f>SUM(H20:K20)</f>
        <v>0</v>
      </c>
      <c r="R20" s="356">
        <f>SUM(L20:O20)</f>
        <v>0</v>
      </c>
      <c r="S20" s="356">
        <f t="shared" ref="S20" si="3">SUM(G20:O20)</f>
        <v>0</v>
      </c>
    </row>
    <row r="21" spans="1:19">
      <c r="A21" s="400"/>
      <c r="B21" s="37" t="s">
        <v>793</v>
      </c>
      <c r="C21" s="37"/>
      <c r="D21" s="37"/>
      <c r="E21" s="431"/>
      <c r="F21" s="430"/>
      <c r="G21" s="613"/>
      <c r="H21" s="613"/>
      <c r="I21" s="613"/>
      <c r="J21" s="613"/>
      <c r="K21" s="613"/>
      <c r="L21" s="613"/>
      <c r="M21" s="613"/>
      <c r="N21" s="613"/>
      <c r="O21" s="613"/>
      <c r="P21" s="213"/>
      <c r="Q21" s="211"/>
      <c r="R21" s="211"/>
    </row>
    <row r="22" spans="1:19" s="193" customFormat="1">
      <c r="A22" s="424">
        <f>A20+1</f>
        <v>10</v>
      </c>
      <c r="B22" s="45" t="s">
        <v>792</v>
      </c>
      <c r="C22" s="45"/>
      <c r="D22" s="45"/>
      <c r="E22" s="431" t="s">
        <v>356</v>
      </c>
      <c r="F22" s="432"/>
      <c r="G22" s="451"/>
      <c r="H22" s="451"/>
      <c r="I22" s="451"/>
      <c r="J22" s="451"/>
      <c r="K22" s="451"/>
      <c r="L22" s="451"/>
      <c r="M22" s="451"/>
      <c r="N22" s="451"/>
      <c r="O22" s="451"/>
      <c r="P22" s="213"/>
      <c r="Q22" s="356">
        <f>SUM(H22:K22)</f>
        <v>0</v>
      </c>
      <c r="R22" s="356">
        <f>SUM(L22:O22)</f>
        <v>0</v>
      </c>
      <c r="S22" s="356">
        <f>SUM(G22:O22)</f>
        <v>0</v>
      </c>
    </row>
    <row r="23" spans="1:19" s="193" customFormat="1">
      <c r="A23" s="424"/>
      <c r="B23" s="41" t="s">
        <v>429</v>
      </c>
      <c r="C23" s="41"/>
      <c r="D23" s="41"/>
      <c r="E23" s="431"/>
      <c r="F23" s="41"/>
      <c r="G23" s="613"/>
      <c r="H23" s="613"/>
      <c r="I23" s="613"/>
      <c r="J23" s="613"/>
      <c r="K23" s="613"/>
      <c r="L23" s="613"/>
      <c r="M23" s="613"/>
      <c r="N23" s="613"/>
      <c r="O23" s="613"/>
      <c r="P23" s="213"/>
      <c r="Q23" s="211"/>
      <c r="R23" s="211"/>
    </row>
    <row r="24" spans="1:19" s="193" customFormat="1">
      <c r="A24" s="424">
        <f>A22+1</f>
        <v>11</v>
      </c>
      <c r="B24" s="43" t="s">
        <v>878</v>
      </c>
      <c r="C24" s="45"/>
      <c r="D24" s="45"/>
      <c r="E24" s="431" t="s">
        <v>341</v>
      </c>
      <c r="F24" s="432"/>
      <c r="G24" s="612"/>
      <c r="H24" s="612"/>
      <c r="I24" s="612"/>
      <c r="J24" s="612"/>
      <c r="K24" s="612"/>
      <c r="L24" s="612"/>
      <c r="M24" s="612"/>
      <c r="N24" s="612"/>
      <c r="O24" s="612"/>
      <c r="P24" s="213"/>
      <c r="Q24" s="356">
        <f>K24</f>
        <v>0</v>
      </c>
      <c r="R24" s="356">
        <f>O24</f>
        <v>0</v>
      </c>
      <c r="S24" s="356" t="s">
        <v>803</v>
      </c>
    </row>
    <row r="25" spans="1:19" s="193" customFormat="1">
      <c r="A25" s="424">
        <f>A24+1</f>
        <v>12</v>
      </c>
      <c r="B25" s="43" t="s">
        <v>879</v>
      </c>
      <c r="C25" s="45"/>
      <c r="D25" s="45"/>
      <c r="E25" s="431" t="s">
        <v>356</v>
      </c>
      <c r="F25" s="432"/>
      <c r="G25" s="612"/>
      <c r="H25" s="612"/>
      <c r="I25" s="612"/>
      <c r="J25" s="612"/>
      <c r="K25" s="612"/>
      <c r="L25" s="612"/>
      <c r="M25" s="612"/>
      <c r="N25" s="612"/>
      <c r="O25" s="612"/>
      <c r="P25" s="213"/>
      <c r="Q25" s="435">
        <f>SUM(H25:K25)</f>
        <v>0</v>
      </c>
      <c r="R25" s="435">
        <f>SUM(L25:O25)</f>
        <v>0</v>
      </c>
      <c r="S25" s="356">
        <f t="shared" ref="S25:S26" si="4">SUM(G25:O25)</f>
        <v>0</v>
      </c>
    </row>
    <row r="26" spans="1:19" s="193" customFormat="1">
      <c r="A26" s="424">
        <f>A25+1</f>
        <v>13</v>
      </c>
      <c r="B26" s="43" t="s">
        <v>774</v>
      </c>
      <c r="C26" s="45"/>
      <c r="D26" s="45"/>
      <c r="E26" s="431" t="s">
        <v>356</v>
      </c>
      <c r="F26" s="432"/>
      <c r="G26" s="451"/>
      <c r="H26" s="451"/>
      <c r="I26" s="451"/>
      <c r="J26" s="451"/>
      <c r="K26" s="451"/>
      <c r="L26" s="451"/>
      <c r="M26" s="451"/>
      <c r="N26" s="451"/>
      <c r="O26" s="451"/>
      <c r="P26" s="213"/>
      <c r="Q26" s="356">
        <f t="shared" ref="Q26" si="5">SUM(H26:K26)</f>
        <v>0</v>
      </c>
      <c r="R26" s="356">
        <f t="shared" ref="R26" si="6">SUM(L26:O26)</f>
        <v>0</v>
      </c>
      <c r="S26" s="356">
        <f t="shared" si="4"/>
        <v>0</v>
      </c>
    </row>
    <row r="27" spans="1:19">
      <c r="A27" s="55"/>
      <c r="B27" s="44" t="s">
        <v>317</v>
      </c>
      <c r="C27" s="44"/>
      <c r="D27" s="44"/>
      <c r="E27" s="431"/>
      <c r="F27" s="430"/>
      <c r="G27" s="613"/>
      <c r="H27" s="613"/>
      <c r="I27" s="613"/>
      <c r="J27" s="613"/>
      <c r="K27" s="613"/>
      <c r="L27" s="613"/>
      <c r="M27" s="613"/>
      <c r="N27" s="613"/>
      <c r="O27" s="613"/>
      <c r="P27" s="213"/>
      <c r="Q27" s="211"/>
      <c r="R27" s="211"/>
    </row>
    <row r="28" spans="1:19" s="193" customFormat="1">
      <c r="A28" s="424">
        <f>A26+1</f>
        <v>14</v>
      </c>
      <c r="B28" s="45" t="s">
        <v>340</v>
      </c>
      <c r="C28" s="45"/>
      <c r="D28" s="45"/>
      <c r="E28" s="431" t="s">
        <v>356</v>
      </c>
      <c r="F28" s="432"/>
      <c r="G28" s="612"/>
      <c r="H28" s="612"/>
      <c r="I28" s="612"/>
      <c r="J28" s="612"/>
      <c r="K28" s="612"/>
      <c r="L28" s="612"/>
      <c r="M28" s="612"/>
      <c r="N28" s="612"/>
      <c r="O28" s="612"/>
      <c r="P28" s="213"/>
      <c r="Q28" s="435">
        <f>SUM(H28:K28)</f>
        <v>0</v>
      </c>
      <c r="R28" s="435">
        <f>SUM(L28:O28)</f>
        <v>0</v>
      </c>
      <c r="S28" s="356">
        <f t="shared" ref="S28:S31" si="7">SUM(G28:O28)</f>
        <v>0</v>
      </c>
    </row>
    <row r="29" spans="1:19" s="193" customFormat="1">
      <c r="A29" s="424">
        <f>A28+1</f>
        <v>15</v>
      </c>
      <c r="B29" s="45" t="s">
        <v>880</v>
      </c>
      <c r="C29" s="45"/>
      <c r="D29" s="45"/>
      <c r="E29" s="431" t="s">
        <v>356</v>
      </c>
      <c r="F29" s="432"/>
      <c r="G29" s="612"/>
      <c r="H29" s="612"/>
      <c r="I29" s="612"/>
      <c r="J29" s="612"/>
      <c r="K29" s="612"/>
      <c r="L29" s="612"/>
      <c r="M29" s="612"/>
      <c r="N29" s="612"/>
      <c r="O29" s="612"/>
      <c r="P29" s="213"/>
      <c r="Q29" s="435">
        <f t="shared" ref="Q29:Q30" si="8">SUM(H29:K29)</f>
        <v>0</v>
      </c>
      <c r="R29" s="435">
        <f t="shared" ref="R29:R30" si="9">SUM(L29:O29)</f>
        <v>0</v>
      </c>
      <c r="S29" s="356">
        <f t="shared" si="7"/>
        <v>0</v>
      </c>
    </row>
    <row r="30" spans="1:19" s="193" customFormat="1">
      <c r="A30" s="424">
        <f>A29+1</f>
        <v>16</v>
      </c>
      <c r="B30" s="45" t="s">
        <v>881</v>
      </c>
      <c r="C30" s="45"/>
      <c r="D30" s="45"/>
      <c r="E30" s="431" t="s">
        <v>356</v>
      </c>
      <c r="F30" s="432"/>
      <c r="G30" s="612"/>
      <c r="H30" s="612"/>
      <c r="I30" s="612"/>
      <c r="J30" s="612"/>
      <c r="K30" s="612"/>
      <c r="L30" s="612"/>
      <c r="M30" s="612"/>
      <c r="N30" s="612"/>
      <c r="O30" s="612"/>
      <c r="P30" s="213"/>
      <c r="Q30" s="435">
        <f t="shared" si="8"/>
        <v>0</v>
      </c>
      <c r="R30" s="435">
        <f t="shared" si="9"/>
        <v>0</v>
      </c>
      <c r="S30" s="356">
        <f t="shared" si="7"/>
        <v>0</v>
      </c>
    </row>
    <row r="31" spans="1:19" s="193" customFormat="1">
      <c r="A31" s="424">
        <f>A30+1</f>
        <v>17</v>
      </c>
      <c r="B31" s="45" t="s">
        <v>882</v>
      </c>
      <c r="C31" s="45"/>
      <c r="D31" s="45"/>
      <c r="E31" s="431" t="s">
        <v>356</v>
      </c>
      <c r="F31" s="432"/>
      <c r="G31" s="356"/>
      <c r="H31" s="356"/>
      <c r="I31" s="356"/>
      <c r="J31" s="356"/>
      <c r="K31" s="356"/>
      <c r="L31" s="356"/>
      <c r="M31" s="356"/>
      <c r="N31" s="356"/>
      <c r="O31" s="356"/>
      <c r="P31" s="213"/>
      <c r="Q31" s="356">
        <f>K31</f>
        <v>0</v>
      </c>
      <c r="R31" s="356">
        <f>O31</f>
        <v>0</v>
      </c>
      <c r="S31" s="356">
        <f t="shared" si="7"/>
        <v>0</v>
      </c>
    </row>
    <row r="32" spans="1:19">
      <c r="A32" s="400"/>
      <c r="B32" s="44" t="s">
        <v>534</v>
      </c>
      <c r="C32" s="44"/>
      <c r="D32" s="44"/>
      <c r="E32" s="431"/>
      <c r="F32" s="430"/>
      <c r="G32" s="211"/>
      <c r="H32" s="211"/>
      <c r="I32" s="211"/>
      <c r="J32" s="211"/>
      <c r="K32" s="211"/>
      <c r="L32" s="211"/>
      <c r="M32" s="211"/>
      <c r="N32" s="211"/>
      <c r="O32" s="211"/>
      <c r="P32" s="213"/>
      <c r="Q32" s="211"/>
      <c r="R32" s="211"/>
    </row>
    <row r="33" spans="1:19" s="193" customFormat="1">
      <c r="A33" s="424">
        <f>A31+1</f>
        <v>18</v>
      </c>
      <c r="B33" s="45" t="s">
        <v>340</v>
      </c>
      <c r="C33" s="45"/>
      <c r="D33" s="45"/>
      <c r="E33" s="431" t="s">
        <v>356</v>
      </c>
      <c r="F33" s="432"/>
      <c r="G33" s="612"/>
      <c r="H33" s="612"/>
      <c r="I33" s="612"/>
      <c r="J33" s="612"/>
      <c r="K33" s="612"/>
      <c r="L33" s="612"/>
      <c r="M33" s="612"/>
      <c r="N33" s="612"/>
      <c r="O33" s="612"/>
      <c r="P33" s="213"/>
      <c r="Q33" s="435">
        <f>SUM(H33:K33)</f>
        <v>0</v>
      </c>
      <c r="R33" s="435">
        <f>SUM(L33:O33)</f>
        <v>0</v>
      </c>
      <c r="S33" s="356">
        <f t="shared" ref="S33:S35" si="10">SUM(G33:O33)</f>
        <v>0</v>
      </c>
    </row>
    <row r="34" spans="1:19" s="193" customFormat="1">
      <c r="A34" s="424">
        <f>A33+1</f>
        <v>19</v>
      </c>
      <c r="B34" s="45" t="s">
        <v>880</v>
      </c>
      <c r="C34" s="45"/>
      <c r="D34" s="45"/>
      <c r="E34" s="431" t="s">
        <v>356</v>
      </c>
      <c r="F34" s="432"/>
      <c r="G34" s="612"/>
      <c r="H34" s="612"/>
      <c r="I34" s="612"/>
      <c r="J34" s="612"/>
      <c r="K34" s="612"/>
      <c r="L34" s="612"/>
      <c r="M34" s="612"/>
      <c r="N34" s="612"/>
      <c r="O34" s="612"/>
      <c r="P34" s="213"/>
      <c r="Q34" s="435">
        <f t="shared" ref="Q34:Q35" si="11">SUM(H34:K34)</f>
        <v>0</v>
      </c>
      <c r="R34" s="435">
        <f t="shared" ref="R34:R35" si="12">SUM(L34:O34)</f>
        <v>0</v>
      </c>
      <c r="S34" s="356">
        <f t="shared" si="10"/>
        <v>0</v>
      </c>
    </row>
    <row r="35" spans="1:19" s="193" customFormat="1">
      <c r="A35" s="424">
        <f>A34+1</f>
        <v>20</v>
      </c>
      <c r="B35" s="45" t="s">
        <v>883</v>
      </c>
      <c r="C35" s="45"/>
      <c r="D35" s="45"/>
      <c r="E35" s="431" t="s">
        <v>356</v>
      </c>
      <c r="F35" s="432"/>
      <c r="G35" s="451"/>
      <c r="H35" s="451"/>
      <c r="I35" s="451"/>
      <c r="J35" s="451"/>
      <c r="K35" s="451"/>
      <c r="L35" s="451"/>
      <c r="M35" s="451"/>
      <c r="N35" s="451"/>
      <c r="O35" s="451"/>
      <c r="P35" s="213"/>
      <c r="Q35" s="435">
        <f t="shared" si="11"/>
        <v>0</v>
      </c>
      <c r="R35" s="435">
        <f t="shared" si="12"/>
        <v>0</v>
      </c>
      <c r="S35" s="356">
        <f t="shared" si="10"/>
        <v>0</v>
      </c>
    </row>
    <row r="36" spans="1:19">
      <c r="A36" s="55"/>
      <c r="B36" s="44" t="s">
        <v>529</v>
      </c>
      <c r="C36" s="44"/>
      <c r="D36" s="44"/>
      <c r="E36" s="431"/>
      <c r="F36" s="430"/>
      <c r="G36" s="613"/>
      <c r="H36" s="613"/>
      <c r="I36" s="613"/>
      <c r="J36" s="613"/>
      <c r="K36" s="613"/>
      <c r="L36" s="613"/>
      <c r="M36" s="613"/>
      <c r="N36" s="613"/>
      <c r="O36" s="613"/>
      <c r="P36" s="213"/>
      <c r="Q36" s="211"/>
      <c r="R36" s="211"/>
    </row>
    <row r="37" spans="1:19" s="193" customFormat="1">
      <c r="A37" s="424">
        <f>A35+1</f>
        <v>21</v>
      </c>
      <c r="B37" s="45" t="s">
        <v>340</v>
      </c>
      <c r="C37" s="45"/>
      <c r="D37" s="45"/>
      <c r="E37" s="431" t="s">
        <v>356</v>
      </c>
      <c r="F37" s="432"/>
      <c r="G37" s="612"/>
      <c r="H37" s="612"/>
      <c r="I37" s="612"/>
      <c r="J37" s="612"/>
      <c r="K37" s="612"/>
      <c r="L37" s="612"/>
      <c r="M37" s="612"/>
      <c r="N37" s="612"/>
      <c r="O37" s="612"/>
      <c r="P37" s="213"/>
      <c r="Q37" s="435">
        <f>SUM(H37:K37)</f>
        <v>0</v>
      </c>
      <c r="R37" s="435">
        <f>SUM(L37:O37)</f>
        <v>0</v>
      </c>
      <c r="S37" s="356">
        <f t="shared" ref="S37:S50" si="13">SUM(G37:O37)</f>
        <v>0</v>
      </c>
    </row>
    <row r="38" spans="1:19" s="193" customFormat="1">
      <c r="A38" s="424">
        <f>A37+1</f>
        <v>22</v>
      </c>
      <c r="B38" s="45" t="s">
        <v>880</v>
      </c>
      <c r="C38" s="45"/>
      <c r="D38" s="45"/>
      <c r="E38" s="431" t="s">
        <v>356</v>
      </c>
      <c r="F38" s="432"/>
      <c r="G38" s="612"/>
      <c r="H38" s="612"/>
      <c r="I38" s="612"/>
      <c r="J38" s="612"/>
      <c r="K38" s="612"/>
      <c r="L38" s="612"/>
      <c r="M38" s="612"/>
      <c r="N38" s="612"/>
      <c r="O38" s="612"/>
      <c r="P38" s="213"/>
      <c r="Q38" s="435">
        <f t="shared" ref="Q38:Q39" si="14">SUM(H38:K38)</f>
        <v>0</v>
      </c>
      <c r="R38" s="435">
        <f t="shared" ref="R38:R39" si="15">SUM(L38:O38)</f>
        <v>0</v>
      </c>
      <c r="S38" s="356">
        <f t="shared" si="13"/>
        <v>0</v>
      </c>
    </row>
    <row r="39" spans="1:19" s="193" customFormat="1">
      <c r="A39" s="424">
        <f>A38+1</f>
        <v>23</v>
      </c>
      <c r="B39" s="45" t="s">
        <v>883</v>
      </c>
      <c r="C39" s="45"/>
      <c r="D39" s="45"/>
      <c r="E39" s="431" t="s">
        <v>356</v>
      </c>
      <c r="F39" s="432"/>
      <c r="G39" s="451"/>
      <c r="H39" s="451"/>
      <c r="I39" s="451"/>
      <c r="J39" s="451"/>
      <c r="K39" s="451"/>
      <c r="L39" s="451"/>
      <c r="M39" s="451"/>
      <c r="N39" s="451"/>
      <c r="O39" s="451"/>
      <c r="P39" s="213"/>
      <c r="Q39" s="435">
        <f t="shared" si="14"/>
        <v>0</v>
      </c>
      <c r="R39" s="356">
        <f t="shared" si="15"/>
        <v>0</v>
      </c>
      <c r="S39" s="356">
        <f t="shared" si="13"/>
        <v>0</v>
      </c>
    </row>
    <row r="40" spans="1:19">
      <c r="A40" s="424"/>
      <c r="B40" s="44" t="s">
        <v>535</v>
      </c>
      <c r="C40" s="44"/>
      <c r="D40" s="44"/>
      <c r="E40" s="431"/>
      <c r="F40" s="430"/>
      <c r="G40" s="613"/>
      <c r="H40" s="613"/>
      <c r="I40" s="613"/>
      <c r="J40" s="613"/>
      <c r="K40" s="613"/>
      <c r="L40" s="613"/>
      <c r="M40" s="613"/>
      <c r="N40" s="613"/>
      <c r="O40" s="613"/>
      <c r="P40" s="213"/>
      <c r="Q40" s="436"/>
      <c r="R40" s="211"/>
    </row>
    <row r="41" spans="1:19" s="193" customFormat="1">
      <c r="A41" s="424">
        <f>A39+1</f>
        <v>24</v>
      </c>
      <c r="B41" s="45" t="s">
        <v>340</v>
      </c>
      <c r="C41" s="45"/>
      <c r="D41" s="45"/>
      <c r="E41" s="431" t="s">
        <v>356</v>
      </c>
      <c r="F41" s="432"/>
      <c r="G41" s="612"/>
      <c r="H41" s="612"/>
      <c r="I41" s="612"/>
      <c r="J41" s="612"/>
      <c r="K41" s="612"/>
      <c r="L41" s="612"/>
      <c r="M41" s="612"/>
      <c r="N41" s="612"/>
      <c r="O41" s="612"/>
      <c r="P41" s="213"/>
      <c r="Q41" s="435">
        <f>SUM(H41:K41)</f>
        <v>0</v>
      </c>
      <c r="R41" s="435">
        <f>SUM(L41:O41)</f>
        <v>0</v>
      </c>
      <c r="S41" s="356">
        <f t="shared" si="13"/>
        <v>0</v>
      </c>
    </row>
    <row r="42" spans="1:19" s="193" customFormat="1">
      <c r="A42" s="424">
        <f t="shared" ref="A42:A59" si="16">A41+1</f>
        <v>25</v>
      </c>
      <c r="B42" s="45" t="s">
        <v>880</v>
      </c>
      <c r="C42" s="45"/>
      <c r="D42" s="45"/>
      <c r="E42" s="431" t="s">
        <v>356</v>
      </c>
      <c r="F42" s="432"/>
      <c r="G42" s="612"/>
      <c r="H42" s="612"/>
      <c r="I42" s="612"/>
      <c r="J42" s="612"/>
      <c r="K42" s="612"/>
      <c r="L42" s="612"/>
      <c r="M42" s="612"/>
      <c r="N42" s="612"/>
      <c r="O42" s="612"/>
      <c r="P42" s="213"/>
      <c r="Q42" s="435">
        <f t="shared" ref="Q42:Q43" si="17">SUM(H42:K42)</f>
        <v>0</v>
      </c>
      <c r="R42" s="435">
        <f t="shared" ref="R42:R43" si="18">SUM(L42:O42)</f>
        <v>0</v>
      </c>
      <c r="S42" s="356">
        <f t="shared" si="13"/>
        <v>0</v>
      </c>
    </row>
    <row r="43" spans="1:19" s="193" customFormat="1">
      <c r="A43" s="424">
        <f t="shared" si="16"/>
        <v>26</v>
      </c>
      <c r="B43" s="45" t="s">
        <v>883</v>
      </c>
      <c r="C43" s="45"/>
      <c r="D43" s="45"/>
      <c r="E43" s="431" t="s">
        <v>356</v>
      </c>
      <c r="F43" s="432"/>
      <c r="G43" s="451"/>
      <c r="H43" s="451"/>
      <c r="I43" s="451"/>
      <c r="J43" s="451"/>
      <c r="K43" s="451"/>
      <c r="L43" s="451"/>
      <c r="M43" s="451"/>
      <c r="N43" s="451"/>
      <c r="O43" s="451"/>
      <c r="P43" s="213"/>
      <c r="Q43" s="356">
        <f t="shared" si="17"/>
        <v>0</v>
      </c>
      <c r="R43" s="356">
        <f t="shared" si="18"/>
        <v>0</v>
      </c>
      <c r="S43" s="356">
        <f t="shared" si="13"/>
        <v>0</v>
      </c>
    </row>
    <row r="44" spans="1:19">
      <c r="A44" s="424"/>
      <c r="B44" s="41" t="s">
        <v>318</v>
      </c>
      <c r="C44" s="44"/>
      <c r="D44" s="44"/>
      <c r="E44" s="431"/>
      <c r="F44" s="430"/>
      <c r="G44" s="613"/>
      <c r="H44" s="613"/>
      <c r="I44" s="613"/>
      <c r="J44" s="613"/>
      <c r="K44" s="613"/>
      <c r="L44" s="613"/>
      <c r="M44" s="613"/>
      <c r="N44" s="613"/>
      <c r="O44" s="613"/>
      <c r="P44" s="213"/>
      <c r="Q44" s="211"/>
      <c r="R44" s="211"/>
    </row>
    <row r="45" spans="1:19" s="193" customFormat="1">
      <c r="A45" s="424">
        <f>A43+1</f>
        <v>27</v>
      </c>
      <c r="B45" s="45" t="s">
        <v>813</v>
      </c>
      <c r="C45" s="45"/>
      <c r="D45" s="45"/>
      <c r="E45" s="431" t="s">
        <v>356</v>
      </c>
      <c r="F45" s="432"/>
      <c r="G45" s="451"/>
      <c r="H45" s="451"/>
      <c r="I45" s="451"/>
      <c r="J45" s="451"/>
      <c r="K45" s="451"/>
      <c r="L45" s="451"/>
      <c r="M45" s="451"/>
      <c r="N45" s="451"/>
      <c r="O45" s="451"/>
      <c r="P45" s="213"/>
      <c r="Q45" s="356">
        <f>K45</f>
        <v>0</v>
      </c>
      <c r="R45" s="356">
        <f>O45</f>
        <v>0</v>
      </c>
      <c r="S45" s="356" t="s">
        <v>803</v>
      </c>
    </row>
    <row r="46" spans="1:19">
      <c r="A46" s="424">
        <f t="shared" si="16"/>
        <v>28</v>
      </c>
      <c r="B46" s="42" t="s">
        <v>439</v>
      </c>
      <c r="C46" s="42"/>
      <c r="D46" s="42"/>
      <c r="E46" s="431"/>
      <c r="F46" s="437"/>
      <c r="G46" s="614"/>
      <c r="H46" s="614"/>
      <c r="I46" s="614"/>
      <c r="J46" s="614"/>
      <c r="K46" s="614"/>
      <c r="L46" s="614"/>
      <c r="M46" s="614"/>
      <c r="N46" s="614"/>
      <c r="O46" s="614"/>
      <c r="P46" s="212"/>
      <c r="Q46" s="438"/>
      <c r="R46" s="438"/>
    </row>
    <row r="47" spans="1:19" s="193" customFormat="1">
      <c r="A47" s="424">
        <f t="shared" si="16"/>
        <v>29</v>
      </c>
      <c r="B47" s="43" t="s">
        <v>878</v>
      </c>
      <c r="C47" s="45"/>
      <c r="D47" s="45"/>
      <c r="E47" s="431" t="s">
        <v>341</v>
      </c>
      <c r="F47" s="432"/>
      <c r="G47" s="612"/>
      <c r="H47" s="612"/>
      <c r="I47" s="612"/>
      <c r="J47" s="612"/>
      <c r="K47" s="612"/>
      <c r="L47" s="612"/>
      <c r="M47" s="612"/>
      <c r="N47" s="612"/>
      <c r="O47" s="612"/>
      <c r="P47" s="213"/>
      <c r="Q47" s="356">
        <f>K47</f>
        <v>0</v>
      </c>
      <c r="R47" s="356">
        <f>O47</f>
        <v>0</v>
      </c>
      <c r="S47" s="356" t="s">
        <v>803</v>
      </c>
    </row>
    <row r="48" spans="1:19" s="193" customFormat="1">
      <c r="A48" s="424">
        <f t="shared" si="16"/>
        <v>30</v>
      </c>
      <c r="B48" s="43" t="s">
        <v>600</v>
      </c>
      <c r="C48" s="45"/>
      <c r="D48" s="45"/>
      <c r="E48" s="431" t="s">
        <v>356</v>
      </c>
      <c r="F48" s="432"/>
      <c r="G48" s="612"/>
      <c r="H48" s="612"/>
      <c r="I48" s="612"/>
      <c r="J48" s="612"/>
      <c r="K48" s="612"/>
      <c r="L48" s="612"/>
      <c r="M48" s="612"/>
      <c r="N48" s="612"/>
      <c r="O48" s="612"/>
      <c r="P48" s="213"/>
      <c r="Q48" s="435">
        <f>SUM(H48:K48)</f>
        <v>0</v>
      </c>
      <c r="R48" s="435">
        <f>SUM(L48:O48)</f>
        <v>0</v>
      </c>
      <c r="S48" s="356">
        <f t="shared" si="13"/>
        <v>0</v>
      </c>
    </row>
    <row r="49" spans="1:19" s="193" customFormat="1">
      <c r="A49" s="424">
        <f t="shared" si="16"/>
        <v>31</v>
      </c>
      <c r="B49" s="43" t="s">
        <v>884</v>
      </c>
      <c r="C49" s="45"/>
      <c r="D49" s="45"/>
      <c r="E49" s="431" t="s">
        <v>356</v>
      </c>
      <c r="F49" s="432"/>
      <c r="G49" s="612"/>
      <c r="H49" s="612"/>
      <c r="I49" s="612"/>
      <c r="J49" s="612"/>
      <c r="K49" s="612"/>
      <c r="L49" s="612"/>
      <c r="M49" s="612"/>
      <c r="N49" s="612"/>
      <c r="O49" s="612"/>
      <c r="P49" s="213"/>
      <c r="Q49" s="435">
        <f>SUM(H49:K49)</f>
        <v>0</v>
      </c>
      <c r="R49" s="435">
        <f>SUM(L49:O49)</f>
        <v>0</v>
      </c>
      <c r="S49" s="356">
        <f t="shared" si="13"/>
        <v>0</v>
      </c>
    </row>
    <row r="50" spans="1:19" s="193" customFormat="1">
      <c r="A50" s="424">
        <f t="shared" si="16"/>
        <v>32</v>
      </c>
      <c r="B50" s="43" t="s">
        <v>774</v>
      </c>
      <c r="C50" s="45"/>
      <c r="D50" s="45"/>
      <c r="E50" s="431" t="s">
        <v>356</v>
      </c>
      <c r="F50" s="432"/>
      <c r="G50" s="451"/>
      <c r="H50" s="451"/>
      <c r="I50" s="451"/>
      <c r="J50" s="451"/>
      <c r="K50" s="451"/>
      <c r="L50" s="451"/>
      <c r="M50" s="451"/>
      <c r="N50" s="451"/>
      <c r="O50" s="451"/>
      <c r="P50" s="213"/>
      <c r="Q50" s="356">
        <f t="shared" ref="Q50" si="19">SUM(H50:K50)</f>
        <v>0</v>
      </c>
      <c r="R50" s="356">
        <f t="shared" ref="R50" si="20">SUM(L50:O50)</f>
        <v>0</v>
      </c>
      <c r="S50" s="356">
        <f t="shared" si="13"/>
        <v>0</v>
      </c>
    </row>
    <row r="51" spans="1:19">
      <c r="A51" s="424"/>
      <c r="B51" s="44" t="s">
        <v>319</v>
      </c>
      <c r="C51" s="44"/>
      <c r="D51" s="44"/>
      <c r="E51" s="431"/>
      <c r="F51" s="430"/>
      <c r="G51" s="613"/>
      <c r="H51" s="613"/>
      <c r="I51" s="613"/>
      <c r="J51" s="613"/>
      <c r="K51" s="613"/>
      <c r="L51" s="613"/>
      <c r="M51" s="613"/>
      <c r="N51" s="613"/>
      <c r="O51" s="613"/>
      <c r="P51" s="212"/>
      <c r="Q51" s="211"/>
      <c r="R51" s="211"/>
    </row>
    <row r="52" spans="1:19" s="193" customFormat="1">
      <c r="A52" s="424">
        <f>A50+1</f>
        <v>33</v>
      </c>
      <c r="B52" s="45" t="s">
        <v>601</v>
      </c>
      <c r="C52" s="45"/>
      <c r="D52" s="45"/>
      <c r="E52" s="431" t="s">
        <v>356</v>
      </c>
      <c r="F52" s="432"/>
      <c r="G52" s="451"/>
      <c r="H52" s="451"/>
      <c r="I52" s="451"/>
      <c r="J52" s="451"/>
      <c r="K52" s="451"/>
      <c r="L52" s="451"/>
      <c r="M52" s="451"/>
      <c r="N52" s="451"/>
      <c r="O52" s="451"/>
      <c r="P52" s="213"/>
      <c r="Q52" s="451"/>
      <c r="R52" s="615"/>
      <c r="S52" s="615"/>
    </row>
    <row r="53" spans="1:19">
      <c r="A53" s="424"/>
      <c r="B53" s="44" t="s">
        <v>672</v>
      </c>
      <c r="C53" s="44"/>
      <c r="D53" s="44"/>
      <c r="E53" s="431"/>
      <c r="F53" s="430"/>
      <c r="G53" s="613"/>
      <c r="H53" s="613"/>
      <c r="I53" s="613"/>
      <c r="J53" s="613"/>
      <c r="K53" s="613"/>
      <c r="L53" s="613"/>
      <c r="M53" s="613"/>
      <c r="N53" s="613"/>
      <c r="O53" s="613"/>
      <c r="P53" s="212"/>
      <c r="Q53" s="613"/>
      <c r="R53" s="613"/>
      <c r="S53" s="613"/>
    </row>
    <row r="54" spans="1:19" s="193" customFormat="1">
      <c r="A54" s="424">
        <f>A52+1</f>
        <v>34</v>
      </c>
      <c r="B54" s="45" t="s">
        <v>601</v>
      </c>
      <c r="C54" s="45"/>
      <c r="D54" s="45"/>
      <c r="E54" s="431" t="s">
        <v>356</v>
      </c>
      <c r="F54" s="432"/>
      <c r="G54" s="451"/>
      <c r="H54" s="451"/>
      <c r="I54" s="451"/>
      <c r="J54" s="451"/>
      <c r="K54" s="451"/>
      <c r="L54" s="451"/>
      <c r="M54" s="451"/>
      <c r="N54" s="451"/>
      <c r="O54" s="451"/>
      <c r="P54" s="213"/>
      <c r="Q54" s="451"/>
      <c r="R54" s="615"/>
      <c r="S54" s="615"/>
    </row>
    <row r="55" spans="1:19">
      <c r="A55" s="424"/>
      <c r="B55" s="44" t="s">
        <v>320</v>
      </c>
      <c r="C55" s="44"/>
      <c r="D55" s="44"/>
      <c r="E55" s="431"/>
      <c r="F55" s="430"/>
      <c r="G55" s="613"/>
      <c r="H55" s="613"/>
      <c r="I55" s="613"/>
      <c r="J55" s="613"/>
      <c r="K55" s="613"/>
      <c r="L55" s="613"/>
      <c r="M55" s="613"/>
      <c r="N55" s="613"/>
      <c r="O55" s="613"/>
      <c r="P55" s="212"/>
      <c r="Q55" s="613"/>
      <c r="R55" s="613"/>
      <c r="S55" s="613"/>
    </row>
    <row r="56" spans="1:19" s="193" customFormat="1">
      <c r="A56" s="424">
        <f>A54+1</f>
        <v>35</v>
      </c>
      <c r="B56" s="45" t="s">
        <v>601</v>
      </c>
      <c r="C56" s="45"/>
      <c r="D56" s="45"/>
      <c r="E56" s="431" t="s">
        <v>356</v>
      </c>
      <c r="F56" s="432"/>
      <c r="G56" s="451"/>
      <c r="H56" s="451"/>
      <c r="I56" s="451"/>
      <c r="J56" s="451"/>
      <c r="K56" s="451"/>
      <c r="L56" s="451"/>
      <c r="M56" s="451"/>
      <c r="N56" s="451"/>
      <c r="O56" s="451"/>
      <c r="P56" s="213"/>
      <c r="Q56" s="451"/>
      <c r="R56" s="615"/>
      <c r="S56" s="615"/>
    </row>
    <row r="57" spans="1:19">
      <c r="A57" s="424"/>
      <c r="B57" s="44" t="s">
        <v>321</v>
      </c>
      <c r="C57" s="44"/>
      <c r="D57" s="44"/>
      <c r="E57" s="431"/>
      <c r="F57" s="430"/>
      <c r="G57" s="613"/>
      <c r="H57" s="613"/>
      <c r="I57" s="613"/>
      <c r="J57" s="613"/>
      <c r="K57" s="613"/>
      <c r="L57" s="613"/>
      <c r="M57" s="613"/>
      <c r="N57" s="613"/>
      <c r="O57" s="613"/>
      <c r="P57" s="212"/>
      <c r="Q57" s="613"/>
      <c r="R57" s="613"/>
      <c r="S57" s="613"/>
    </row>
    <row r="58" spans="1:19" s="193" customFormat="1">
      <c r="A58" s="424">
        <f>A56+1</f>
        <v>36</v>
      </c>
      <c r="B58" s="45" t="s">
        <v>794</v>
      </c>
      <c r="C58" s="45"/>
      <c r="D58" s="45"/>
      <c r="E58" s="431" t="s">
        <v>356</v>
      </c>
      <c r="F58" s="432"/>
      <c r="G58" s="612"/>
      <c r="H58" s="612"/>
      <c r="I58" s="612"/>
      <c r="J58" s="612"/>
      <c r="K58" s="612"/>
      <c r="L58" s="612"/>
      <c r="M58" s="612"/>
      <c r="N58" s="612"/>
      <c r="O58" s="612"/>
      <c r="P58" s="213"/>
      <c r="Q58" s="451"/>
      <c r="R58" s="615"/>
      <c r="S58" s="615"/>
    </row>
    <row r="59" spans="1:19" s="193" customFormat="1">
      <c r="A59" s="424">
        <f t="shared" si="16"/>
        <v>37</v>
      </c>
      <c r="B59" s="45" t="s">
        <v>343</v>
      </c>
      <c r="C59" s="45"/>
      <c r="D59" s="45"/>
      <c r="E59" s="431" t="s">
        <v>356</v>
      </c>
      <c r="F59" s="432"/>
      <c r="G59" s="451"/>
      <c r="H59" s="451"/>
      <c r="I59" s="451"/>
      <c r="J59" s="451"/>
      <c r="K59" s="451"/>
      <c r="L59" s="451"/>
      <c r="M59" s="451"/>
      <c r="N59" s="451"/>
      <c r="O59" s="451"/>
      <c r="P59" s="213"/>
      <c r="Q59" s="356">
        <f>SUM(H59:K59)</f>
        <v>0</v>
      </c>
      <c r="R59" s="356">
        <f>SUM(L59:O59)</f>
        <v>0</v>
      </c>
      <c r="S59" s="356">
        <f t="shared" ref="S59" si="21">SUM(G59:O59)</f>
        <v>0</v>
      </c>
    </row>
    <row r="60" spans="1:19" s="193" customFormat="1">
      <c r="A60" s="424"/>
      <c r="B60" s="45"/>
      <c r="C60" s="45"/>
      <c r="D60" s="45"/>
      <c r="E60" s="431"/>
      <c r="F60" s="432"/>
      <c r="G60" s="211"/>
      <c r="H60" s="211"/>
      <c r="I60" s="211"/>
      <c r="J60" s="211"/>
      <c r="K60" s="211"/>
      <c r="L60" s="211"/>
      <c r="M60" s="211"/>
      <c r="N60" s="211"/>
      <c r="O60" s="211"/>
      <c r="P60" s="213"/>
      <c r="Q60" s="211"/>
      <c r="R60" s="211"/>
    </row>
    <row r="61" spans="1:19" s="193" customFormat="1">
      <c r="A61" s="424"/>
      <c r="B61" s="41" t="s">
        <v>440</v>
      </c>
      <c r="C61" s="41"/>
      <c r="D61" s="41"/>
      <c r="E61" s="431"/>
      <c r="F61" s="41"/>
      <c r="G61" s="211"/>
      <c r="H61" s="211"/>
      <c r="I61" s="211"/>
      <c r="J61" s="211"/>
      <c r="K61" s="211"/>
      <c r="L61" s="211"/>
      <c r="M61" s="211"/>
      <c r="N61" s="211"/>
      <c r="O61" s="211"/>
      <c r="P61" s="213"/>
      <c r="Q61" s="211"/>
      <c r="R61" s="211"/>
    </row>
    <row r="62" spans="1:19">
      <c r="A62" s="424"/>
      <c r="B62" s="44" t="s">
        <v>322</v>
      </c>
      <c r="C62" s="44"/>
      <c r="D62" s="44"/>
      <c r="E62" s="431"/>
      <c r="F62" s="430"/>
      <c r="G62" s="211"/>
      <c r="H62" s="211"/>
      <c r="I62" s="211"/>
      <c r="J62" s="211"/>
      <c r="K62" s="211"/>
      <c r="L62" s="211"/>
      <c r="M62" s="211"/>
      <c r="N62" s="211"/>
      <c r="O62" s="211"/>
      <c r="P62" s="212"/>
      <c r="Q62" s="211"/>
      <c r="R62" s="211"/>
    </row>
    <row r="63" spans="1:19" s="193" customFormat="1">
      <c r="A63" s="424">
        <f>A59+1</f>
        <v>38</v>
      </c>
      <c r="B63" s="45" t="s">
        <v>812</v>
      </c>
      <c r="C63" s="45"/>
      <c r="D63" s="45"/>
      <c r="E63" s="431" t="s">
        <v>356</v>
      </c>
      <c r="F63" s="432"/>
      <c r="G63" s="435">
        <f t="shared" ref="G63:O63" si="22">SUM(G64:G66)</f>
        <v>0</v>
      </c>
      <c r="H63" s="435">
        <f t="shared" si="22"/>
        <v>0</v>
      </c>
      <c r="I63" s="435">
        <f t="shared" si="22"/>
        <v>0</v>
      </c>
      <c r="J63" s="435">
        <f t="shared" si="22"/>
        <v>0</v>
      </c>
      <c r="K63" s="435">
        <f t="shared" si="22"/>
        <v>0</v>
      </c>
      <c r="L63" s="435">
        <f t="shared" si="22"/>
        <v>0</v>
      </c>
      <c r="M63" s="435">
        <f t="shared" si="22"/>
        <v>0</v>
      </c>
      <c r="N63" s="435">
        <f t="shared" si="22"/>
        <v>0</v>
      </c>
      <c r="O63" s="435">
        <f t="shared" si="22"/>
        <v>0</v>
      </c>
      <c r="P63" s="213"/>
      <c r="Q63" s="435">
        <f>K63</f>
        <v>0</v>
      </c>
      <c r="R63" s="435">
        <f>O63</f>
        <v>0</v>
      </c>
      <c r="S63" s="356" t="s">
        <v>803</v>
      </c>
    </row>
    <row r="64" spans="1:19" s="193" customFormat="1">
      <c r="A64" s="424" t="str">
        <f>A63&amp;"A"</f>
        <v>38A</v>
      </c>
      <c r="B64" s="365" t="s">
        <v>775</v>
      </c>
      <c r="C64" s="45"/>
      <c r="D64" s="45"/>
      <c r="E64" s="431" t="s">
        <v>356</v>
      </c>
      <c r="F64" s="432"/>
      <c r="G64" s="612"/>
      <c r="H64" s="612"/>
      <c r="I64" s="612"/>
      <c r="J64" s="612"/>
      <c r="K64" s="612"/>
      <c r="L64" s="612"/>
      <c r="M64" s="612"/>
      <c r="N64" s="612"/>
      <c r="O64" s="612"/>
      <c r="P64" s="213"/>
      <c r="Q64" s="435">
        <f>K64</f>
        <v>0</v>
      </c>
      <c r="R64" s="435">
        <f>O64</f>
        <v>0</v>
      </c>
      <c r="S64" s="356" t="s">
        <v>803</v>
      </c>
    </row>
    <row r="65" spans="1:21" s="193" customFormat="1">
      <c r="A65" s="424" t="str">
        <f>A63&amp;"B"</f>
        <v>38B</v>
      </c>
      <c r="B65" s="365" t="s">
        <v>536</v>
      </c>
      <c r="C65" s="45"/>
      <c r="D65" s="45"/>
      <c r="E65" s="431" t="s">
        <v>356</v>
      </c>
      <c r="F65" s="432"/>
      <c r="G65" s="612"/>
      <c r="H65" s="612"/>
      <c r="I65" s="612"/>
      <c r="J65" s="612"/>
      <c r="K65" s="612"/>
      <c r="L65" s="612"/>
      <c r="M65" s="612"/>
      <c r="N65" s="612"/>
      <c r="O65" s="612"/>
      <c r="P65" s="213"/>
      <c r="Q65" s="435">
        <f t="shared" ref="Q65" si="23">K65</f>
        <v>0</v>
      </c>
      <c r="R65" s="435">
        <f t="shared" ref="R65" si="24">O65</f>
        <v>0</v>
      </c>
      <c r="S65" s="356" t="s">
        <v>803</v>
      </c>
    </row>
    <row r="66" spans="1:21" s="193" customFormat="1">
      <c r="A66" s="424" t="str">
        <f>A63&amp;"C"</f>
        <v>38C</v>
      </c>
      <c r="B66" s="365" t="s">
        <v>602</v>
      </c>
      <c r="C66" s="45"/>
      <c r="D66" s="45"/>
      <c r="E66" s="431" t="s">
        <v>356</v>
      </c>
      <c r="F66" s="432"/>
      <c r="G66" s="612"/>
      <c r="H66" s="612"/>
      <c r="I66" s="612"/>
      <c r="J66" s="612"/>
      <c r="K66" s="612"/>
      <c r="L66" s="612"/>
      <c r="M66" s="612"/>
      <c r="N66" s="612"/>
      <c r="O66" s="612"/>
      <c r="P66" s="213"/>
      <c r="Q66" s="435">
        <f t="shared" ref="Q66" si="25">K66</f>
        <v>0</v>
      </c>
      <c r="R66" s="435">
        <f t="shared" ref="R66" si="26">O66</f>
        <v>0</v>
      </c>
      <c r="S66" s="356" t="s">
        <v>803</v>
      </c>
    </row>
    <row r="67" spans="1:21" s="193" customFormat="1">
      <c r="A67" s="424">
        <f>A63+1</f>
        <v>39</v>
      </c>
      <c r="B67" s="45" t="s">
        <v>344</v>
      </c>
      <c r="C67" s="45"/>
      <c r="D67" s="45"/>
      <c r="E67" s="431" t="s">
        <v>356</v>
      </c>
      <c r="F67" s="432"/>
      <c r="G67" s="451"/>
      <c r="H67" s="451"/>
      <c r="I67" s="451"/>
      <c r="J67" s="451"/>
      <c r="K67" s="451"/>
      <c r="L67" s="451"/>
      <c r="M67" s="451"/>
      <c r="N67" s="451"/>
      <c r="O67" s="451"/>
      <c r="P67" s="213"/>
      <c r="Q67" s="356">
        <f>SUM(H67:K67)</f>
        <v>0</v>
      </c>
      <c r="R67" s="356">
        <f>SUM(L67:O67)</f>
        <v>0</v>
      </c>
      <c r="S67" s="356">
        <f t="shared" ref="S67" si="27">SUM(G67:O67)</f>
        <v>0</v>
      </c>
    </row>
    <row r="68" spans="1:21">
      <c r="A68" s="424"/>
      <c r="B68" s="44" t="s">
        <v>323</v>
      </c>
      <c r="C68" s="44"/>
      <c r="D68" s="44"/>
      <c r="E68" s="431"/>
      <c r="F68" s="430"/>
      <c r="G68" s="211"/>
      <c r="H68" s="211"/>
      <c r="I68" s="211"/>
      <c r="J68" s="211"/>
      <c r="K68" s="211"/>
      <c r="L68" s="211"/>
      <c r="M68" s="211"/>
      <c r="N68" s="211"/>
      <c r="O68" s="211"/>
      <c r="P68" s="212"/>
      <c r="Q68" s="211"/>
      <c r="R68" s="211"/>
    </row>
    <row r="69" spans="1:21" s="193" customFormat="1">
      <c r="A69" s="424">
        <f>A67+1</f>
        <v>40</v>
      </c>
      <c r="B69" s="45" t="s">
        <v>812</v>
      </c>
      <c r="C69" s="45"/>
      <c r="D69" s="45"/>
      <c r="E69" s="431" t="s">
        <v>356</v>
      </c>
      <c r="F69" s="432"/>
      <c r="G69" s="435">
        <f t="shared" ref="G69:O69" si="28">SUM(G70:G72)</f>
        <v>0</v>
      </c>
      <c r="H69" s="435">
        <f t="shared" si="28"/>
        <v>0</v>
      </c>
      <c r="I69" s="435">
        <f t="shared" si="28"/>
        <v>0</v>
      </c>
      <c r="J69" s="435">
        <f t="shared" si="28"/>
        <v>0</v>
      </c>
      <c r="K69" s="435">
        <f t="shared" si="28"/>
        <v>0</v>
      </c>
      <c r="L69" s="435">
        <f t="shared" si="28"/>
        <v>0</v>
      </c>
      <c r="M69" s="435">
        <f t="shared" si="28"/>
        <v>0</v>
      </c>
      <c r="N69" s="435">
        <f t="shared" si="28"/>
        <v>0</v>
      </c>
      <c r="O69" s="435">
        <f t="shared" si="28"/>
        <v>0</v>
      </c>
      <c r="P69" s="213"/>
      <c r="Q69" s="435">
        <f>K69</f>
        <v>0</v>
      </c>
      <c r="R69" s="435">
        <f>O69</f>
        <v>0</v>
      </c>
      <c r="S69" s="356" t="s">
        <v>803</v>
      </c>
    </row>
    <row r="70" spans="1:21" s="193" customFormat="1">
      <c r="A70" s="424" t="str">
        <f>A69&amp;"A"</f>
        <v>40A</v>
      </c>
      <c r="B70" s="365" t="s">
        <v>775</v>
      </c>
      <c r="C70" s="45"/>
      <c r="D70" s="45"/>
      <c r="E70" s="431" t="s">
        <v>356</v>
      </c>
      <c r="F70" s="432"/>
      <c r="G70" s="612"/>
      <c r="H70" s="612"/>
      <c r="I70" s="612"/>
      <c r="J70" s="612"/>
      <c r="K70" s="612"/>
      <c r="L70" s="612"/>
      <c r="M70" s="612"/>
      <c r="N70" s="612"/>
      <c r="O70" s="612"/>
      <c r="P70" s="213"/>
      <c r="Q70" s="435">
        <f>K70</f>
        <v>0</v>
      </c>
      <c r="R70" s="435">
        <f>O70</f>
        <v>0</v>
      </c>
      <c r="S70" s="356" t="s">
        <v>803</v>
      </c>
    </row>
    <row r="71" spans="1:21" s="193" customFormat="1">
      <c r="A71" s="424" t="str">
        <f>A69&amp;"B"</f>
        <v>40B</v>
      </c>
      <c r="B71" s="365" t="s">
        <v>536</v>
      </c>
      <c r="C71" s="45"/>
      <c r="D71" s="45"/>
      <c r="E71" s="431" t="s">
        <v>356</v>
      </c>
      <c r="F71" s="432"/>
      <c r="G71" s="612"/>
      <c r="H71" s="612"/>
      <c r="I71" s="612"/>
      <c r="J71" s="612"/>
      <c r="K71" s="612"/>
      <c r="L71" s="612"/>
      <c r="M71" s="612"/>
      <c r="N71" s="612"/>
      <c r="O71" s="612"/>
      <c r="P71" s="213"/>
      <c r="Q71" s="435">
        <f t="shared" ref="Q71" si="29">K71</f>
        <v>0</v>
      </c>
      <c r="R71" s="435">
        <f t="shared" ref="R71" si="30">O71</f>
        <v>0</v>
      </c>
      <c r="S71" s="356" t="s">
        <v>803</v>
      </c>
    </row>
    <row r="72" spans="1:21" s="193" customFormat="1">
      <c r="A72" s="424" t="str">
        <f>A69&amp;"C"</f>
        <v>40C</v>
      </c>
      <c r="B72" s="365" t="s">
        <v>602</v>
      </c>
      <c r="C72" s="45"/>
      <c r="D72" s="45"/>
      <c r="E72" s="431" t="s">
        <v>356</v>
      </c>
      <c r="F72" s="432"/>
      <c r="G72" s="612"/>
      <c r="H72" s="612"/>
      <c r="I72" s="612"/>
      <c r="J72" s="612"/>
      <c r="K72" s="612"/>
      <c r="L72" s="612"/>
      <c r="M72" s="612"/>
      <c r="N72" s="612"/>
      <c r="O72" s="612"/>
      <c r="P72" s="213"/>
      <c r="Q72" s="435">
        <f t="shared" ref="Q72" si="31">K72</f>
        <v>0</v>
      </c>
      <c r="R72" s="435">
        <f t="shared" ref="R72" si="32">O72</f>
        <v>0</v>
      </c>
      <c r="S72" s="356" t="s">
        <v>803</v>
      </c>
    </row>
    <row r="73" spans="1:21">
      <c r="A73" s="424">
        <f>A69+1</f>
        <v>41</v>
      </c>
      <c r="B73" s="45" t="s">
        <v>344</v>
      </c>
      <c r="C73" s="45"/>
      <c r="D73" s="45"/>
      <c r="E73" s="431" t="s">
        <v>356</v>
      </c>
      <c r="F73" s="432"/>
      <c r="G73" s="612"/>
      <c r="H73" s="612"/>
      <c r="I73" s="612"/>
      <c r="J73" s="612"/>
      <c r="K73" s="612"/>
      <c r="L73" s="612"/>
      <c r="M73" s="612"/>
      <c r="N73" s="612"/>
      <c r="O73" s="612"/>
      <c r="P73" s="212"/>
      <c r="Q73" s="435">
        <f>SUM(H73:K73)</f>
        <v>0</v>
      </c>
      <c r="R73" s="435">
        <f>SUM(L73:O73)</f>
        <v>0</v>
      </c>
      <c r="S73" s="356">
        <f t="shared" ref="S73" si="33">SUM(G73:O73)</f>
        <v>0</v>
      </c>
    </row>
    <row r="74" spans="1:21">
      <c r="A74" s="424">
        <f t="shared" ref="A74:A83" si="34">A73+1</f>
        <v>42</v>
      </c>
      <c r="B74" s="45" t="s">
        <v>795</v>
      </c>
      <c r="C74" s="45"/>
      <c r="D74" s="45"/>
      <c r="E74" s="431" t="s">
        <v>341</v>
      </c>
      <c r="F74" s="432"/>
      <c r="G74" s="451"/>
      <c r="H74" s="451"/>
      <c r="I74" s="451"/>
      <c r="J74" s="451"/>
      <c r="K74" s="451"/>
      <c r="L74" s="451"/>
      <c r="M74" s="451"/>
      <c r="N74" s="451"/>
      <c r="O74" s="451"/>
      <c r="P74" s="212"/>
      <c r="Q74" s="356">
        <f>K74</f>
        <v>0</v>
      </c>
      <c r="R74" s="356">
        <f>O74</f>
        <v>0</v>
      </c>
      <c r="S74" s="356" t="s">
        <v>803</v>
      </c>
    </row>
    <row r="75" spans="1:21" s="193" customFormat="1">
      <c r="A75" s="424"/>
      <c r="B75" s="41" t="s">
        <v>441</v>
      </c>
      <c r="C75" s="41"/>
      <c r="D75" s="41"/>
      <c r="E75" s="431"/>
      <c r="F75" s="41"/>
      <c r="G75" s="211"/>
      <c r="H75" s="211"/>
      <c r="I75" s="211"/>
      <c r="J75" s="211"/>
      <c r="K75" s="211"/>
      <c r="L75" s="211"/>
      <c r="M75" s="211"/>
      <c r="N75" s="211"/>
      <c r="O75" s="211"/>
      <c r="P75" s="213"/>
      <c r="Q75" s="211"/>
      <c r="R75" s="211"/>
    </row>
    <row r="76" spans="1:21">
      <c r="A76" s="424"/>
      <c r="B76" s="44" t="s">
        <v>324</v>
      </c>
      <c r="C76" s="44"/>
      <c r="D76" s="44"/>
      <c r="E76" s="431"/>
      <c r="F76" s="430"/>
      <c r="G76" s="211"/>
      <c r="H76" s="211"/>
      <c r="I76" s="211"/>
      <c r="J76" s="211"/>
      <c r="K76" s="211"/>
      <c r="L76" s="211"/>
      <c r="M76" s="211"/>
      <c r="N76" s="211"/>
      <c r="O76" s="211"/>
      <c r="P76" s="212"/>
      <c r="Q76" s="211"/>
      <c r="R76" s="211"/>
    </row>
    <row r="77" spans="1:21">
      <c r="A77" s="424">
        <f>A74+1</f>
        <v>43</v>
      </c>
      <c r="B77" s="45" t="s">
        <v>345</v>
      </c>
      <c r="C77" s="45"/>
      <c r="D77" s="45"/>
      <c r="E77" s="431" t="s">
        <v>356</v>
      </c>
      <c r="F77" s="432"/>
      <c r="G77" s="451"/>
      <c r="H77" s="451"/>
      <c r="I77" s="451"/>
      <c r="J77" s="451"/>
      <c r="K77" s="451"/>
      <c r="L77" s="451"/>
      <c r="M77" s="451"/>
      <c r="N77" s="451"/>
      <c r="O77" s="451"/>
      <c r="P77" s="212"/>
      <c r="Q77" s="356">
        <f>K77</f>
        <v>0</v>
      </c>
      <c r="R77" s="356">
        <f>O77</f>
        <v>0</v>
      </c>
      <c r="S77" s="356" t="s">
        <v>803</v>
      </c>
    </row>
    <row r="78" spans="1:21">
      <c r="A78" s="424"/>
      <c r="B78" s="44" t="s">
        <v>325</v>
      </c>
      <c r="C78" s="44"/>
      <c r="D78" s="44"/>
      <c r="E78" s="431"/>
      <c r="F78" s="430"/>
      <c r="G78" s="211"/>
      <c r="H78" s="211"/>
      <c r="I78" s="211"/>
      <c r="J78" s="211"/>
      <c r="K78" s="211"/>
      <c r="L78" s="211"/>
      <c r="M78" s="211"/>
      <c r="N78" s="211"/>
      <c r="O78" s="211"/>
      <c r="P78" s="212"/>
      <c r="Q78" s="211"/>
      <c r="R78" s="211"/>
    </row>
    <row r="79" spans="1:21">
      <c r="A79" s="424">
        <f>A77+1</f>
        <v>44</v>
      </c>
      <c r="B79" s="45" t="s">
        <v>603</v>
      </c>
      <c r="C79" s="45"/>
      <c r="D79" s="45"/>
      <c r="E79" s="431" t="s">
        <v>341</v>
      </c>
      <c r="F79" s="432"/>
      <c r="G79" s="451"/>
      <c r="H79" s="451"/>
      <c r="I79" s="451"/>
      <c r="J79" s="451"/>
      <c r="K79" s="451"/>
      <c r="L79" s="451"/>
      <c r="M79" s="451"/>
      <c r="N79" s="451"/>
      <c r="O79" s="451"/>
      <c r="P79" s="212"/>
      <c r="Q79" s="356">
        <f>SUM(H79:K79)</f>
        <v>0</v>
      </c>
      <c r="R79" s="356">
        <f>SUM(L79:O79)</f>
        <v>0</v>
      </c>
      <c r="S79" s="356">
        <f t="shared" ref="S79" si="35">SUM(G79:O79)</f>
        <v>0</v>
      </c>
    </row>
    <row r="80" spans="1:21">
      <c r="A80" s="424"/>
      <c r="B80" s="45"/>
      <c r="C80" s="45"/>
      <c r="D80" s="45"/>
      <c r="E80" s="431"/>
      <c r="F80" s="432"/>
      <c r="G80" s="211"/>
      <c r="H80" s="211"/>
      <c r="I80" s="211"/>
      <c r="J80" s="211"/>
      <c r="K80" s="211"/>
      <c r="L80" s="211"/>
      <c r="M80" s="211"/>
      <c r="N80" s="211"/>
      <c r="O80" s="211"/>
      <c r="P80" s="212"/>
      <c r="Q80" s="211"/>
      <c r="R80" s="211"/>
      <c r="S80" s="187"/>
      <c r="T80" s="187"/>
      <c r="U80" s="187"/>
    </row>
    <row r="81" spans="1:19" s="193" customFormat="1">
      <c r="A81" s="424"/>
      <c r="B81" s="39" t="s">
        <v>943</v>
      </c>
      <c r="C81" s="39"/>
      <c r="D81" s="39"/>
      <c r="E81" s="431"/>
      <c r="F81" s="41"/>
      <c r="G81" s="211"/>
      <c r="H81" s="211"/>
      <c r="I81" s="211"/>
      <c r="J81" s="211"/>
      <c r="K81" s="211"/>
      <c r="L81" s="211"/>
      <c r="M81" s="211"/>
      <c r="N81" s="211"/>
      <c r="O81" s="211"/>
      <c r="P81" s="213"/>
      <c r="Q81" s="211"/>
      <c r="R81" s="211"/>
    </row>
    <row r="82" spans="1:19">
      <c r="A82" s="424">
        <f>A79+1</f>
        <v>45</v>
      </c>
      <c r="B82" s="43" t="s">
        <v>414</v>
      </c>
      <c r="C82" s="216" t="s">
        <v>425</v>
      </c>
      <c r="D82" s="43"/>
      <c r="E82" s="431" t="s">
        <v>341</v>
      </c>
      <c r="F82" s="352"/>
      <c r="G82" s="358"/>
      <c r="H82" s="358"/>
      <c r="I82" s="358"/>
      <c r="J82" s="358"/>
      <c r="K82" s="358"/>
      <c r="L82" s="358"/>
      <c r="M82" s="358"/>
      <c r="N82" s="358"/>
      <c r="O82" s="358"/>
      <c r="P82" s="212"/>
      <c r="Q82" s="435">
        <f>K82</f>
        <v>0</v>
      </c>
      <c r="R82" s="435">
        <f>O82</f>
        <v>0</v>
      </c>
      <c r="S82" s="356" t="s">
        <v>803</v>
      </c>
    </row>
    <row r="83" spans="1:19">
      <c r="A83" s="424">
        <f t="shared" si="34"/>
        <v>46</v>
      </c>
      <c r="B83" s="43" t="s">
        <v>442</v>
      </c>
      <c r="C83" s="216"/>
      <c r="D83" s="43"/>
      <c r="E83" s="431" t="s">
        <v>356</v>
      </c>
      <c r="F83" s="352"/>
      <c r="G83" s="356">
        <f>SUM(G84:G87)</f>
        <v>0</v>
      </c>
      <c r="H83" s="356">
        <f t="shared" ref="H83:O83" si="36">SUM(H84:H87)</f>
        <v>0</v>
      </c>
      <c r="I83" s="356">
        <f t="shared" si="36"/>
        <v>0</v>
      </c>
      <c r="J83" s="356">
        <f t="shared" si="36"/>
        <v>0</v>
      </c>
      <c r="K83" s="356">
        <f t="shared" si="36"/>
        <v>0</v>
      </c>
      <c r="L83" s="356">
        <f t="shared" si="36"/>
        <v>0</v>
      </c>
      <c r="M83" s="356">
        <f t="shared" si="36"/>
        <v>0</v>
      </c>
      <c r="N83" s="356">
        <f t="shared" si="36"/>
        <v>0</v>
      </c>
      <c r="O83" s="356">
        <f t="shared" si="36"/>
        <v>0</v>
      </c>
      <c r="P83" s="212"/>
      <c r="Q83" s="435">
        <f t="shared" ref="Q83:Q88" si="37">SUM(H83:K83)</f>
        <v>0</v>
      </c>
      <c r="R83" s="435">
        <f t="shared" ref="R83:R88" si="38">SUM(L83:O83)</f>
        <v>0</v>
      </c>
      <c r="S83" s="356">
        <f t="shared" ref="S83:S88" si="39">SUM(G83:O83)</f>
        <v>0</v>
      </c>
    </row>
    <row r="84" spans="1:19">
      <c r="A84" s="424" t="str">
        <f>A83&amp;"A"</f>
        <v>46A</v>
      </c>
      <c r="B84" s="45" t="s">
        <v>814</v>
      </c>
      <c r="C84" s="43"/>
      <c r="D84" s="43"/>
      <c r="E84" s="431" t="s">
        <v>356</v>
      </c>
      <c r="F84" s="352"/>
      <c r="G84" s="451"/>
      <c r="H84" s="451"/>
      <c r="I84" s="451"/>
      <c r="J84" s="451"/>
      <c r="K84" s="451"/>
      <c r="L84" s="451"/>
      <c r="M84" s="451"/>
      <c r="N84" s="451"/>
      <c r="O84" s="451"/>
      <c r="P84" s="212"/>
      <c r="Q84" s="435">
        <f t="shared" si="37"/>
        <v>0</v>
      </c>
      <c r="R84" s="435">
        <f t="shared" si="38"/>
        <v>0</v>
      </c>
      <c r="S84" s="356">
        <f t="shared" si="39"/>
        <v>0</v>
      </c>
    </row>
    <row r="85" spans="1:19">
      <c r="A85" s="424" t="str">
        <f>A83&amp;"B"</f>
        <v>46B</v>
      </c>
      <c r="B85" s="45" t="s">
        <v>815</v>
      </c>
      <c r="C85" s="43"/>
      <c r="D85" s="43"/>
      <c r="E85" s="431" t="s">
        <v>356</v>
      </c>
      <c r="F85" s="352"/>
      <c r="G85" s="451"/>
      <c r="H85" s="451"/>
      <c r="I85" s="451"/>
      <c r="J85" s="451"/>
      <c r="K85" s="451"/>
      <c r="L85" s="451"/>
      <c r="M85" s="451"/>
      <c r="N85" s="451"/>
      <c r="O85" s="451"/>
      <c r="P85" s="212"/>
      <c r="Q85" s="356">
        <f t="shared" si="37"/>
        <v>0</v>
      </c>
      <c r="R85" s="435">
        <f t="shared" si="38"/>
        <v>0</v>
      </c>
      <c r="S85" s="356">
        <f t="shared" si="39"/>
        <v>0</v>
      </c>
    </row>
    <row r="86" spans="1:19">
      <c r="A86" s="424" t="str">
        <f>A83&amp;"C"</f>
        <v>46C</v>
      </c>
      <c r="B86" s="45" t="s">
        <v>816</v>
      </c>
      <c r="C86" s="43"/>
      <c r="D86" s="43"/>
      <c r="E86" s="431" t="s">
        <v>356</v>
      </c>
      <c r="F86" s="352"/>
      <c r="G86" s="451"/>
      <c r="H86" s="451"/>
      <c r="I86" s="451"/>
      <c r="J86" s="451"/>
      <c r="K86" s="451"/>
      <c r="L86" s="451"/>
      <c r="M86" s="451"/>
      <c r="N86" s="451"/>
      <c r="O86" s="451"/>
      <c r="P86" s="212"/>
      <c r="Q86" s="435">
        <f t="shared" si="37"/>
        <v>0</v>
      </c>
      <c r="R86" s="435">
        <f t="shared" si="38"/>
        <v>0</v>
      </c>
      <c r="S86" s="356">
        <f t="shared" si="39"/>
        <v>0</v>
      </c>
    </row>
    <row r="87" spans="1:19">
      <c r="A87" s="424" t="str">
        <f>A83&amp;"D"</f>
        <v>46D</v>
      </c>
      <c r="B87" s="45" t="s">
        <v>799</v>
      </c>
      <c r="C87" s="43"/>
      <c r="D87" s="43"/>
      <c r="E87" s="431" t="s">
        <v>356</v>
      </c>
      <c r="F87" s="352"/>
      <c r="G87" s="451"/>
      <c r="H87" s="451"/>
      <c r="I87" s="451"/>
      <c r="J87" s="451"/>
      <c r="K87" s="451"/>
      <c r="L87" s="451"/>
      <c r="M87" s="451"/>
      <c r="N87" s="451"/>
      <c r="O87" s="451"/>
      <c r="P87" s="212"/>
      <c r="Q87" s="435">
        <f t="shared" si="37"/>
        <v>0</v>
      </c>
      <c r="R87" s="435">
        <f t="shared" si="38"/>
        <v>0</v>
      </c>
      <c r="S87" s="356">
        <f t="shared" si="39"/>
        <v>0</v>
      </c>
    </row>
    <row r="88" spans="1:19">
      <c r="A88" s="424">
        <f>A83+1</f>
        <v>47</v>
      </c>
      <c r="B88" s="239" t="s">
        <v>443</v>
      </c>
      <c r="C88" s="239"/>
      <c r="D88" s="239"/>
      <c r="E88" s="431" t="s">
        <v>356</v>
      </c>
      <c r="F88" s="352"/>
      <c r="G88" s="356">
        <f>'PPNR Projections Worksheet'!F96-G83</f>
        <v>0</v>
      </c>
      <c r="H88" s="356">
        <f>'PPNR Projections Worksheet'!G96-H83</f>
        <v>0</v>
      </c>
      <c r="I88" s="356">
        <f>'PPNR Projections Worksheet'!H96-I83</f>
        <v>0</v>
      </c>
      <c r="J88" s="356">
        <f>'PPNR Projections Worksheet'!I96-J83</f>
        <v>0</v>
      </c>
      <c r="K88" s="356">
        <f>'PPNR Projections Worksheet'!J96-K83</f>
        <v>0</v>
      </c>
      <c r="L88" s="356">
        <f>'PPNR Projections Worksheet'!K96-L83</f>
        <v>0</v>
      </c>
      <c r="M88" s="356">
        <f>'PPNR Projections Worksheet'!L96-M83</f>
        <v>0</v>
      </c>
      <c r="N88" s="356">
        <f>'PPNR Projections Worksheet'!M96-N83</f>
        <v>0</v>
      </c>
      <c r="O88" s="356">
        <f>'PPNR Projections Worksheet'!N96-O83</f>
        <v>0</v>
      </c>
      <c r="P88" s="212"/>
      <c r="Q88" s="435">
        <f t="shared" si="37"/>
        <v>0</v>
      </c>
      <c r="R88" s="435">
        <f t="shared" si="38"/>
        <v>0</v>
      </c>
      <c r="S88" s="356">
        <f t="shared" si="39"/>
        <v>0</v>
      </c>
    </row>
    <row r="89" spans="1:19">
      <c r="A89" s="424">
        <f>A88+1</f>
        <v>48</v>
      </c>
      <c r="B89" s="239" t="s">
        <v>885</v>
      </c>
      <c r="C89" s="239"/>
      <c r="D89" s="239"/>
      <c r="E89" s="431" t="s">
        <v>356</v>
      </c>
      <c r="F89" s="352"/>
      <c r="G89" s="358"/>
      <c r="H89" s="358"/>
      <c r="I89" s="358"/>
      <c r="J89" s="358"/>
      <c r="K89" s="358"/>
      <c r="L89" s="358"/>
      <c r="M89" s="358"/>
      <c r="N89" s="358"/>
      <c r="O89" s="358"/>
      <c r="P89" s="212"/>
      <c r="Q89" s="435">
        <f t="shared" ref="Q89" si="40">SUM(H89:K89)</f>
        <v>0</v>
      </c>
      <c r="R89" s="435">
        <f t="shared" ref="R89" si="41">SUM(L89:O89)</f>
        <v>0</v>
      </c>
      <c r="S89" s="356">
        <f t="shared" ref="S89" si="42">SUM(G89:O89)</f>
        <v>0</v>
      </c>
    </row>
    <row r="90" spans="1:19">
      <c r="A90" s="439">
        <v>49</v>
      </c>
      <c r="B90" s="239" t="s">
        <v>886</v>
      </c>
      <c r="C90" s="239"/>
      <c r="D90" s="239"/>
      <c r="E90" s="431" t="s">
        <v>356</v>
      </c>
      <c r="F90" s="352"/>
      <c r="G90" s="356">
        <f>'Balance Sheet Worksheet'!E142</f>
        <v>0</v>
      </c>
      <c r="H90" s="356">
        <f>'Balance Sheet Worksheet'!F142</f>
        <v>0</v>
      </c>
      <c r="I90" s="356">
        <f>'Balance Sheet Worksheet'!G142</f>
        <v>0</v>
      </c>
      <c r="J90" s="356">
        <f>'Balance Sheet Worksheet'!H142</f>
        <v>0</v>
      </c>
      <c r="K90" s="356">
        <f>'Balance Sheet Worksheet'!I142</f>
        <v>0</v>
      </c>
      <c r="L90" s="356">
        <f>'Balance Sheet Worksheet'!J142</f>
        <v>0</v>
      </c>
      <c r="M90" s="356">
        <f>'Balance Sheet Worksheet'!K142</f>
        <v>0</v>
      </c>
      <c r="N90" s="356">
        <f>'Balance Sheet Worksheet'!L142</f>
        <v>0</v>
      </c>
      <c r="O90" s="356">
        <f>'Balance Sheet Worksheet'!M142</f>
        <v>0</v>
      </c>
      <c r="P90" s="212"/>
      <c r="Q90" s="356">
        <f>K90</f>
        <v>0</v>
      </c>
      <c r="R90" s="356">
        <f>O90</f>
        <v>0</v>
      </c>
      <c r="S90" s="356" t="s">
        <v>803</v>
      </c>
    </row>
    <row r="91" spans="1:19">
      <c r="A91" s="439" t="str">
        <f>A90&amp;"A"</f>
        <v>49A</v>
      </c>
      <c r="B91" s="440" t="s">
        <v>817</v>
      </c>
      <c r="C91" s="239"/>
      <c r="D91" s="239"/>
      <c r="E91" s="431" t="s">
        <v>356</v>
      </c>
      <c r="F91" s="352"/>
      <c r="G91" s="356">
        <f>'Balance Sheet Worksheet'!E143</f>
        <v>0</v>
      </c>
      <c r="H91" s="356">
        <f>'Balance Sheet Worksheet'!F143</f>
        <v>0</v>
      </c>
      <c r="I91" s="356">
        <f>'Balance Sheet Worksheet'!G143</f>
        <v>0</v>
      </c>
      <c r="J91" s="356">
        <f>'Balance Sheet Worksheet'!H143</f>
        <v>0</v>
      </c>
      <c r="K91" s="356">
        <f>'Balance Sheet Worksheet'!I143</f>
        <v>0</v>
      </c>
      <c r="L91" s="356">
        <f>'Balance Sheet Worksheet'!J143</f>
        <v>0</v>
      </c>
      <c r="M91" s="356">
        <f>'Balance Sheet Worksheet'!K143</f>
        <v>0</v>
      </c>
      <c r="N91" s="356">
        <f>'Balance Sheet Worksheet'!L143</f>
        <v>0</v>
      </c>
      <c r="O91" s="356">
        <f>'Balance Sheet Worksheet'!M143</f>
        <v>0</v>
      </c>
      <c r="P91" s="212"/>
      <c r="Q91" s="356">
        <f t="shared" ref="Q91:Q92" si="43">K91</f>
        <v>0</v>
      </c>
      <c r="R91" s="356">
        <f t="shared" ref="R91:R92" si="44">O91</f>
        <v>0</v>
      </c>
      <c r="S91" s="356" t="s">
        <v>803</v>
      </c>
    </row>
    <row r="92" spans="1:19">
      <c r="A92" s="439" t="str">
        <f>A90&amp;"B"</f>
        <v>49B</v>
      </c>
      <c r="B92" s="440" t="s">
        <v>129</v>
      </c>
      <c r="C92" s="239"/>
      <c r="D92" s="239"/>
      <c r="E92" s="431" t="s">
        <v>356</v>
      </c>
      <c r="F92" s="352"/>
      <c r="G92" s="356">
        <f>'Balance Sheet Worksheet'!E144</f>
        <v>0</v>
      </c>
      <c r="H92" s="356">
        <f>'Balance Sheet Worksheet'!F144</f>
        <v>0</v>
      </c>
      <c r="I92" s="356">
        <f>'Balance Sheet Worksheet'!G144</f>
        <v>0</v>
      </c>
      <c r="J92" s="356">
        <f>'Balance Sheet Worksheet'!H144</f>
        <v>0</v>
      </c>
      <c r="K92" s="356">
        <f>'Balance Sheet Worksheet'!I144</f>
        <v>0</v>
      </c>
      <c r="L92" s="356">
        <f>'Balance Sheet Worksheet'!J144</f>
        <v>0</v>
      </c>
      <c r="M92" s="356">
        <f>'Balance Sheet Worksheet'!K144</f>
        <v>0</v>
      </c>
      <c r="N92" s="356">
        <f>'Balance Sheet Worksheet'!L144</f>
        <v>0</v>
      </c>
      <c r="O92" s="356">
        <f>'Balance Sheet Worksheet'!M144</f>
        <v>0</v>
      </c>
      <c r="P92" s="212"/>
      <c r="Q92" s="356">
        <f t="shared" si="43"/>
        <v>0</v>
      </c>
      <c r="R92" s="356">
        <f t="shared" si="44"/>
        <v>0</v>
      </c>
      <c r="S92" s="356" t="s">
        <v>803</v>
      </c>
    </row>
    <row r="93" spans="1:19">
      <c r="A93" s="439">
        <f>A90+1</f>
        <v>50</v>
      </c>
      <c r="B93" s="239" t="s">
        <v>827</v>
      </c>
      <c r="C93" s="216" t="s">
        <v>826</v>
      </c>
      <c r="D93" s="239"/>
      <c r="E93" s="431" t="s">
        <v>356</v>
      </c>
      <c r="F93" s="352"/>
      <c r="G93" s="356">
        <f>'Balance Sheet Worksheet'!E138</f>
        <v>0</v>
      </c>
      <c r="H93" s="356">
        <f>'Balance Sheet Worksheet'!F138</f>
        <v>0</v>
      </c>
      <c r="I93" s="356">
        <f>'Balance Sheet Worksheet'!G138</f>
        <v>0</v>
      </c>
      <c r="J93" s="356">
        <f>'Balance Sheet Worksheet'!H138</f>
        <v>0</v>
      </c>
      <c r="K93" s="356">
        <f>'Balance Sheet Worksheet'!I138</f>
        <v>0</v>
      </c>
      <c r="L93" s="356">
        <f>'Balance Sheet Worksheet'!J138</f>
        <v>0</v>
      </c>
      <c r="M93" s="356">
        <f>'Balance Sheet Worksheet'!K138</f>
        <v>0</v>
      </c>
      <c r="N93" s="356">
        <f>'Balance Sheet Worksheet'!L138</f>
        <v>0</v>
      </c>
      <c r="O93" s="356">
        <f>'Balance Sheet Worksheet'!M138</f>
        <v>0</v>
      </c>
      <c r="P93" s="212"/>
      <c r="Q93" s="356">
        <f t="shared" ref="Q93:Q96" si="45">K93</f>
        <v>0</v>
      </c>
      <c r="R93" s="356">
        <f t="shared" ref="R93:R96" si="46">O93</f>
        <v>0</v>
      </c>
      <c r="S93" s="356" t="s">
        <v>803</v>
      </c>
    </row>
    <row r="94" spans="1:19">
      <c r="A94" s="439" t="str">
        <f>A93&amp;"A"</f>
        <v>50A</v>
      </c>
      <c r="B94" s="440" t="s">
        <v>635</v>
      </c>
      <c r="C94" s="239"/>
      <c r="D94" s="239"/>
      <c r="E94" s="431" t="s">
        <v>356</v>
      </c>
      <c r="F94" s="352"/>
      <c r="G94" s="356">
        <f>'Balance Sheet Worksheet'!E139</f>
        <v>0</v>
      </c>
      <c r="H94" s="356">
        <f>'Balance Sheet Worksheet'!F139</f>
        <v>0</v>
      </c>
      <c r="I94" s="356">
        <f>'Balance Sheet Worksheet'!G139</f>
        <v>0</v>
      </c>
      <c r="J94" s="356">
        <f>'Balance Sheet Worksheet'!H139</f>
        <v>0</v>
      </c>
      <c r="K94" s="356">
        <f>'Balance Sheet Worksheet'!I139</f>
        <v>0</v>
      </c>
      <c r="L94" s="356">
        <f>'Balance Sheet Worksheet'!J139</f>
        <v>0</v>
      </c>
      <c r="M94" s="356">
        <f>'Balance Sheet Worksheet'!K139</f>
        <v>0</v>
      </c>
      <c r="N94" s="356">
        <f>'Balance Sheet Worksheet'!L139</f>
        <v>0</v>
      </c>
      <c r="O94" s="356">
        <f>'Balance Sheet Worksheet'!M139</f>
        <v>0</v>
      </c>
      <c r="P94" s="212"/>
      <c r="Q94" s="356">
        <f t="shared" si="45"/>
        <v>0</v>
      </c>
      <c r="R94" s="356">
        <f t="shared" si="46"/>
        <v>0</v>
      </c>
      <c r="S94" s="356" t="s">
        <v>803</v>
      </c>
    </row>
    <row r="95" spans="1:19">
      <c r="A95" s="439" t="str">
        <f>A93&amp;"B"</f>
        <v>50B</v>
      </c>
      <c r="B95" s="440" t="s">
        <v>566</v>
      </c>
      <c r="C95" s="239"/>
      <c r="D95" s="239"/>
      <c r="E95" s="431" t="s">
        <v>356</v>
      </c>
      <c r="F95" s="352"/>
      <c r="G95" s="356">
        <f>'Balance Sheet Worksheet'!E140</f>
        <v>0</v>
      </c>
      <c r="H95" s="356">
        <f>'Balance Sheet Worksheet'!F140</f>
        <v>0</v>
      </c>
      <c r="I95" s="356">
        <f>'Balance Sheet Worksheet'!G140</f>
        <v>0</v>
      </c>
      <c r="J95" s="356">
        <f>'Balance Sheet Worksheet'!H140</f>
        <v>0</v>
      </c>
      <c r="K95" s="356">
        <f>'Balance Sheet Worksheet'!I140</f>
        <v>0</v>
      </c>
      <c r="L95" s="356">
        <f>'Balance Sheet Worksheet'!J140</f>
        <v>0</v>
      </c>
      <c r="M95" s="356">
        <f>'Balance Sheet Worksheet'!K140</f>
        <v>0</v>
      </c>
      <c r="N95" s="356">
        <f>'Balance Sheet Worksheet'!L140</f>
        <v>0</v>
      </c>
      <c r="O95" s="356">
        <f>'Balance Sheet Worksheet'!M140</f>
        <v>0</v>
      </c>
      <c r="P95" s="212"/>
      <c r="Q95" s="356">
        <f t="shared" si="45"/>
        <v>0</v>
      </c>
      <c r="R95" s="356">
        <f t="shared" si="46"/>
        <v>0</v>
      </c>
      <c r="S95" s="356" t="s">
        <v>803</v>
      </c>
    </row>
    <row r="96" spans="1:19">
      <c r="A96" s="439" t="str">
        <f>A93&amp;"C"</f>
        <v>50C</v>
      </c>
      <c r="B96" s="440" t="s">
        <v>461</v>
      </c>
      <c r="C96" s="239"/>
      <c r="D96" s="239"/>
      <c r="E96" s="431" t="s">
        <v>356</v>
      </c>
      <c r="F96" s="352"/>
      <c r="G96" s="356">
        <f>'Balance Sheet Worksheet'!E141</f>
        <v>0</v>
      </c>
      <c r="H96" s="356">
        <f>'Balance Sheet Worksheet'!F141</f>
        <v>0</v>
      </c>
      <c r="I96" s="356">
        <f>'Balance Sheet Worksheet'!G141</f>
        <v>0</v>
      </c>
      <c r="J96" s="356">
        <f>'Balance Sheet Worksheet'!H141</f>
        <v>0</v>
      </c>
      <c r="K96" s="356">
        <f>'Balance Sheet Worksheet'!I141</f>
        <v>0</v>
      </c>
      <c r="L96" s="356">
        <f>'Balance Sheet Worksheet'!J141</f>
        <v>0</v>
      </c>
      <c r="M96" s="356">
        <f>'Balance Sheet Worksheet'!K141</f>
        <v>0</v>
      </c>
      <c r="N96" s="356">
        <f>'Balance Sheet Worksheet'!L141</f>
        <v>0</v>
      </c>
      <c r="O96" s="356">
        <f>'Balance Sheet Worksheet'!M141</f>
        <v>0</v>
      </c>
      <c r="P96" s="212"/>
      <c r="Q96" s="356">
        <f t="shared" si="45"/>
        <v>0</v>
      </c>
      <c r="R96" s="356">
        <f t="shared" si="46"/>
        <v>0</v>
      </c>
      <c r="S96" s="356" t="s">
        <v>803</v>
      </c>
    </row>
    <row r="97" spans="1:19">
      <c r="A97" s="424"/>
      <c r="B97" s="239"/>
      <c r="C97" s="239"/>
      <c r="D97" s="239"/>
      <c r="E97" s="431"/>
      <c r="F97" s="352"/>
      <c r="G97" s="265"/>
      <c r="H97" s="265"/>
      <c r="I97" s="265"/>
      <c r="J97" s="265"/>
      <c r="K97" s="265"/>
      <c r="L97" s="265"/>
      <c r="M97" s="265"/>
      <c r="N97" s="265"/>
      <c r="O97" s="265"/>
      <c r="P97" s="212"/>
    </row>
    <row r="98" spans="1:19">
      <c r="A98" s="424"/>
      <c r="B98" s="44" t="s">
        <v>604</v>
      </c>
      <c r="C98" s="216"/>
      <c r="D98" s="43"/>
      <c r="E98" s="431"/>
      <c r="F98" s="352"/>
    </row>
    <row r="99" spans="1:19">
      <c r="A99" s="424">
        <f>A93+1</f>
        <v>51</v>
      </c>
      <c r="B99" s="440" t="s">
        <v>777</v>
      </c>
      <c r="C99" s="216" t="s">
        <v>680</v>
      </c>
      <c r="D99" s="239"/>
      <c r="E99" s="431" t="s">
        <v>356</v>
      </c>
      <c r="F99" s="352"/>
      <c r="G99" s="358"/>
      <c r="H99" s="358"/>
      <c r="I99" s="358"/>
      <c r="J99" s="358"/>
      <c r="K99" s="358"/>
      <c r="L99" s="358"/>
      <c r="M99" s="358"/>
      <c r="N99" s="358"/>
      <c r="O99" s="358"/>
      <c r="P99" s="212"/>
      <c r="Q99" s="435">
        <f t="shared" ref="Q99:Q102" si="47">SUM(H99:K99)</f>
        <v>0</v>
      </c>
      <c r="R99" s="435">
        <f t="shared" ref="R99:R102" si="48">SUM(L99:O99)</f>
        <v>0</v>
      </c>
      <c r="S99" s="356">
        <f t="shared" ref="S99:S102" si="49">SUM(G99:O99)</f>
        <v>0</v>
      </c>
    </row>
    <row r="100" spans="1:19">
      <c r="A100" s="424">
        <f>A99+1</f>
        <v>52</v>
      </c>
      <c r="B100" s="441" t="s">
        <v>887</v>
      </c>
      <c r="C100" s="216" t="s">
        <v>761</v>
      </c>
      <c r="D100" s="43"/>
      <c r="E100" s="431" t="s">
        <v>356</v>
      </c>
      <c r="F100" s="352"/>
      <c r="G100" s="358"/>
      <c r="H100" s="358"/>
      <c r="I100" s="358"/>
      <c r="J100" s="358"/>
      <c r="K100" s="358"/>
      <c r="L100" s="358"/>
      <c r="M100" s="358"/>
      <c r="N100" s="358"/>
      <c r="O100" s="358"/>
      <c r="P100" s="212"/>
      <c r="Q100" s="435">
        <f t="shared" si="47"/>
        <v>0</v>
      </c>
      <c r="R100" s="435">
        <f t="shared" si="48"/>
        <v>0</v>
      </c>
      <c r="S100" s="356">
        <f t="shared" si="49"/>
        <v>0</v>
      </c>
    </row>
    <row r="101" spans="1:19">
      <c r="A101" s="424">
        <f t="shared" ref="A101:A102" si="50">A100+1</f>
        <v>53</v>
      </c>
      <c r="B101" s="441" t="s">
        <v>888</v>
      </c>
      <c r="C101" s="216" t="s">
        <v>762</v>
      </c>
      <c r="D101" s="43"/>
      <c r="E101" s="431" t="s">
        <v>356</v>
      </c>
      <c r="F101" s="352"/>
      <c r="G101" s="358"/>
      <c r="H101" s="358"/>
      <c r="I101" s="358"/>
      <c r="J101" s="358"/>
      <c r="K101" s="358"/>
      <c r="L101" s="358"/>
      <c r="M101" s="358"/>
      <c r="N101" s="358"/>
      <c r="O101" s="358"/>
      <c r="P101" s="212"/>
      <c r="Q101" s="435">
        <f t="shared" si="47"/>
        <v>0</v>
      </c>
      <c r="R101" s="435">
        <f t="shared" si="48"/>
        <v>0</v>
      </c>
      <c r="S101" s="356">
        <f t="shared" si="49"/>
        <v>0</v>
      </c>
    </row>
    <row r="102" spans="1:19">
      <c r="A102" s="424">
        <f t="shared" si="50"/>
        <v>54</v>
      </c>
      <c r="B102" s="441" t="s">
        <v>889</v>
      </c>
      <c r="C102" s="216"/>
      <c r="D102" s="43"/>
      <c r="E102" s="431" t="s">
        <v>356</v>
      </c>
      <c r="F102" s="352"/>
      <c r="G102" s="358"/>
      <c r="H102" s="358"/>
      <c r="I102" s="358"/>
      <c r="J102" s="358"/>
      <c r="K102" s="358"/>
      <c r="L102" s="358"/>
      <c r="M102" s="358"/>
      <c r="N102" s="358"/>
      <c r="O102" s="358"/>
      <c r="P102" s="212"/>
      <c r="Q102" s="356">
        <f t="shared" si="47"/>
        <v>0</v>
      </c>
      <c r="R102" s="356">
        <f t="shared" si="48"/>
        <v>0</v>
      </c>
      <c r="S102" s="356">
        <f t="shared" si="49"/>
        <v>0</v>
      </c>
    </row>
    <row r="103" spans="1:19">
      <c r="A103" s="400"/>
      <c r="E103" s="352"/>
      <c r="F103" s="352"/>
      <c r="G103" s="619"/>
      <c r="H103" s="619"/>
      <c r="I103" s="619"/>
      <c r="J103" s="619"/>
      <c r="K103" s="619"/>
      <c r="L103" s="619"/>
      <c r="M103" s="619"/>
      <c r="N103" s="619"/>
      <c r="O103" s="619"/>
      <c r="P103" s="212"/>
      <c r="Q103" s="212"/>
      <c r="R103" s="212"/>
    </row>
    <row r="104" spans="1:19">
      <c r="A104" s="400"/>
      <c r="B104" s="39" t="s">
        <v>890</v>
      </c>
      <c r="C104" s="39"/>
      <c r="D104" s="39"/>
      <c r="E104" s="352"/>
      <c r="F104" s="352"/>
      <c r="G104" s="619"/>
      <c r="H104" s="619"/>
      <c r="I104" s="619"/>
      <c r="J104" s="619"/>
      <c r="K104" s="619"/>
      <c r="L104" s="619"/>
      <c r="M104" s="619"/>
      <c r="N104" s="619"/>
      <c r="O104" s="619"/>
      <c r="P104" s="212"/>
      <c r="Q104" s="212"/>
      <c r="R104" s="212"/>
    </row>
    <row r="105" spans="1:19">
      <c r="A105" s="424">
        <f>A102+1</f>
        <v>55</v>
      </c>
      <c r="B105" s="43" t="s">
        <v>346</v>
      </c>
      <c r="C105" s="216" t="s">
        <v>891</v>
      </c>
      <c r="D105" s="43"/>
      <c r="E105" s="431" t="s">
        <v>356</v>
      </c>
      <c r="F105" s="352"/>
      <c r="G105" s="358"/>
      <c r="H105" s="358"/>
      <c r="I105" s="358"/>
      <c r="J105" s="358"/>
      <c r="K105" s="358"/>
      <c r="L105" s="358"/>
      <c r="M105" s="358"/>
      <c r="N105" s="358"/>
      <c r="O105" s="358"/>
      <c r="P105" s="212"/>
      <c r="Q105" s="435">
        <f>K105</f>
        <v>0</v>
      </c>
      <c r="R105" s="435">
        <f>O105</f>
        <v>0</v>
      </c>
      <c r="S105" s="356" t="s">
        <v>803</v>
      </c>
    </row>
    <row r="106" spans="1:19">
      <c r="A106" s="424">
        <f>A105+1</f>
        <v>56</v>
      </c>
      <c r="B106" s="43" t="s">
        <v>347</v>
      </c>
      <c r="C106" s="216" t="s">
        <v>427</v>
      </c>
      <c r="D106" s="43"/>
      <c r="E106" s="431" t="s">
        <v>356</v>
      </c>
      <c r="F106" s="352"/>
      <c r="G106" s="358"/>
      <c r="H106" s="358"/>
      <c r="I106" s="358"/>
      <c r="J106" s="358"/>
      <c r="K106" s="358"/>
      <c r="L106" s="358"/>
      <c r="M106" s="358"/>
      <c r="N106" s="358"/>
      <c r="O106" s="358"/>
      <c r="P106" s="212"/>
      <c r="Q106" s="435">
        <f>K106</f>
        <v>0</v>
      </c>
      <c r="R106" s="435">
        <f>O106</f>
        <v>0</v>
      </c>
      <c r="S106" s="356" t="s">
        <v>803</v>
      </c>
    </row>
    <row r="107" spans="1:19">
      <c r="A107" s="424">
        <f>A106+1</f>
        <v>57</v>
      </c>
      <c r="B107" s="43" t="s">
        <v>444</v>
      </c>
      <c r="C107" s="43"/>
      <c r="D107" s="43"/>
      <c r="E107" s="431" t="s">
        <v>356</v>
      </c>
      <c r="F107" s="352"/>
      <c r="G107" s="451"/>
      <c r="H107" s="451"/>
      <c r="I107" s="451"/>
      <c r="J107" s="451"/>
      <c r="K107" s="451"/>
      <c r="L107" s="451"/>
      <c r="M107" s="451"/>
      <c r="N107" s="451"/>
      <c r="O107" s="451"/>
      <c r="P107" s="212"/>
      <c r="Q107" s="356">
        <f>K107</f>
        <v>0</v>
      </c>
      <c r="R107" s="356">
        <f>O107</f>
        <v>0</v>
      </c>
      <c r="S107" s="356" t="s">
        <v>803</v>
      </c>
    </row>
    <row r="108" spans="1:19">
      <c r="A108" s="424"/>
      <c r="B108" s="43"/>
      <c r="C108" s="43"/>
      <c r="D108" s="43"/>
      <c r="E108" s="431"/>
      <c r="F108" s="352"/>
      <c r="G108" s="211"/>
      <c r="H108" s="211"/>
      <c r="I108" s="211"/>
      <c r="J108" s="211"/>
      <c r="K108" s="211"/>
      <c r="L108" s="211"/>
      <c r="M108" s="211"/>
      <c r="N108" s="211"/>
      <c r="O108" s="211"/>
      <c r="P108" s="212"/>
      <c r="Q108" s="265"/>
      <c r="R108" s="265"/>
    </row>
    <row r="109" spans="1:19">
      <c r="A109" s="424"/>
      <c r="B109" s="41" t="s">
        <v>810</v>
      </c>
      <c r="C109" s="41"/>
      <c r="D109" s="41"/>
      <c r="E109" s="352"/>
      <c r="F109" s="352"/>
      <c r="G109" s="212"/>
      <c r="H109" s="212"/>
      <c r="I109" s="212"/>
      <c r="J109" s="212"/>
      <c r="K109" s="212"/>
      <c r="L109" s="212"/>
      <c r="M109" s="212"/>
      <c r="N109" s="212"/>
      <c r="O109" s="212"/>
      <c r="P109" s="212"/>
      <c r="Q109" s="212"/>
      <c r="R109" s="212"/>
    </row>
    <row r="110" spans="1:19">
      <c r="A110" s="424">
        <f>A107+1</f>
        <v>58</v>
      </c>
      <c r="B110" s="43" t="s">
        <v>582</v>
      </c>
      <c r="C110" s="43"/>
      <c r="D110" s="43"/>
      <c r="E110" s="55" t="s">
        <v>348</v>
      </c>
      <c r="F110" s="352"/>
      <c r="G110" s="451"/>
      <c r="H110" s="451"/>
      <c r="I110" s="451"/>
      <c r="J110" s="451"/>
      <c r="K110" s="451"/>
      <c r="L110" s="451"/>
      <c r="M110" s="451"/>
      <c r="N110" s="451"/>
      <c r="O110" s="451"/>
      <c r="P110" s="616"/>
      <c r="Q110" s="451"/>
      <c r="R110" s="451"/>
      <c r="S110" s="451"/>
    </row>
    <row r="111" spans="1:19">
      <c r="A111" s="424">
        <f>A110+1</f>
        <v>59</v>
      </c>
      <c r="B111" s="43" t="s">
        <v>605</v>
      </c>
      <c r="C111" s="43"/>
      <c r="D111" s="43"/>
      <c r="E111" s="55" t="s">
        <v>348</v>
      </c>
      <c r="G111" s="451"/>
      <c r="H111" s="451"/>
      <c r="I111" s="451"/>
      <c r="J111" s="451"/>
      <c r="K111" s="451"/>
      <c r="L111" s="451"/>
      <c r="M111" s="451"/>
      <c r="N111" s="451"/>
      <c r="O111" s="451"/>
      <c r="P111" s="616"/>
      <c r="Q111" s="451"/>
      <c r="R111" s="451"/>
      <c r="S111" s="451"/>
    </row>
    <row r="112" spans="1:19">
      <c r="A112" s="424">
        <f t="shared" ref="A112:A124" si="51">A111+1</f>
        <v>60</v>
      </c>
      <c r="B112" s="43" t="s">
        <v>544</v>
      </c>
      <c r="C112" s="43"/>
      <c r="D112" s="43"/>
      <c r="E112" s="55" t="s">
        <v>348</v>
      </c>
      <c r="G112" s="451"/>
      <c r="H112" s="451"/>
      <c r="I112" s="451"/>
      <c r="J112" s="451"/>
      <c r="K112" s="451"/>
      <c r="L112" s="451"/>
      <c r="M112" s="451"/>
      <c r="N112" s="451"/>
      <c r="O112" s="451"/>
      <c r="P112" s="616"/>
      <c r="Q112" s="451"/>
      <c r="R112" s="451"/>
      <c r="S112" s="451"/>
    </row>
    <row r="113" spans="1:19">
      <c r="A113" s="424">
        <f t="shared" si="51"/>
        <v>61</v>
      </c>
      <c r="B113" s="43" t="s">
        <v>748</v>
      </c>
      <c r="C113" s="43"/>
      <c r="D113" s="43"/>
      <c r="E113" s="55" t="s">
        <v>348</v>
      </c>
      <c r="G113" s="451"/>
      <c r="H113" s="451"/>
      <c r="I113" s="451"/>
      <c r="J113" s="451"/>
      <c r="K113" s="451"/>
      <c r="L113" s="451"/>
      <c r="M113" s="451"/>
      <c r="N113" s="451"/>
      <c r="O113" s="451"/>
      <c r="P113" s="616"/>
      <c r="Q113" s="451"/>
      <c r="R113" s="451"/>
      <c r="S113" s="451"/>
    </row>
    <row r="114" spans="1:19">
      <c r="A114" s="424">
        <f t="shared" si="51"/>
        <v>62</v>
      </c>
      <c r="B114" s="43" t="s">
        <v>98</v>
      </c>
      <c r="C114" s="43"/>
      <c r="D114" s="43"/>
      <c r="E114" s="55" t="s">
        <v>348</v>
      </c>
      <c r="G114" s="451"/>
      <c r="H114" s="451"/>
      <c r="I114" s="451"/>
      <c r="J114" s="451"/>
      <c r="K114" s="451"/>
      <c r="L114" s="451"/>
      <c r="M114" s="451"/>
      <c r="N114" s="451"/>
      <c r="O114" s="451"/>
      <c r="P114" s="616"/>
      <c r="Q114" s="451"/>
      <c r="R114" s="451"/>
      <c r="S114" s="451"/>
    </row>
    <row r="115" spans="1:19">
      <c r="A115" s="424">
        <f t="shared" si="51"/>
        <v>63</v>
      </c>
      <c r="B115" s="43" t="s">
        <v>569</v>
      </c>
      <c r="C115" s="43"/>
      <c r="D115" s="43"/>
      <c r="E115" s="55" t="s">
        <v>348</v>
      </c>
      <c r="G115" s="451"/>
      <c r="H115" s="451"/>
      <c r="I115" s="451"/>
      <c r="J115" s="451"/>
      <c r="K115" s="451"/>
      <c r="L115" s="451"/>
      <c r="M115" s="451"/>
      <c r="N115" s="451"/>
      <c r="O115" s="451"/>
      <c r="P115" s="616"/>
      <c r="Q115" s="451"/>
      <c r="R115" s="451"/>
      <c r="S115" s="451"/>
    </row>
    <row r="116" spans="1:19">
      <c r="A116" s="424">
        <f t="shared" si="51"/>
        <v>64</v>
      </c>
      <c r="B116" s="43" t="s">
        <v>16</v>
      </c>
      <c r="C116" s="43"/>
      <c r="D116" s="43"/>
      <c r="E116" s="55" t="s">
        <v>348</v>
      </c>
      <c r="G116" s="451"/>
      <c r="H116" s="451"/>
      <c r="I116" s="451"/>
      <c r="J116" s="451"/>
      <c r="K116" s="451"/>
      <c r="L116" s="451"/>
      <c r="M116" s="451"/>
      <c r="N116" s="451"/>
      <c r="O116" s="451"/>
      <c r="P116" s="616"/>
      <c r="Q116" s="451"/>
      <c r="R116" s="451"/>
      <c r="S116" s="451"/>
    </row>
    <row r="117" spans="1:19">
      <c r="A117" s="424">
        <f t="shared" si="51"/>
        <v>65</v>
      </c>
      <c r="B117" s="43" t="s">
        <v>97</v>
      </c>
      <c r="C117" s="43"/>
      <c r="D117" s="43"/>
      <c r="E117" s="55" t="s">
        <v>348</v>
      </c>
      <c r="G117" s="451"/>
      <c r="H117" s="451"/>
      <c r="I117" s="451"/>
      <c r="J117" s="451"/>
      <c r="K117" s="451"/>
      <c r="L117" s="451"/>
      <c r="M117" s="451"/>
      <c r="N117" s="451"/>
      <c r="O117" s="451"/>
      <c r="P117" s="616"/>
      <c r="Q117" s="451"/>
      <c r="R117" s="451"/>
      <c r="S117" s="451"/>
    </row>
    <row r="118" spans="1:19">
      <c r="A118" s="424">
        <f t="shared" si="51"/>
        <v>66</v>
      </c>
      <c r="B118" s="43" t="s">
        <v>96</v>
      </c>
      <c r="C118" s="43"/>
      <c r="D118" s="43"/>
      <c r="E118" s="55" t="s">
        <v>348</v>
      </c>
      <c r="G118" s="451"/>
      <c r="H118" s="451"/>
      <c r="I118" s="451"/>
      <c r="J118" s="451"/>
      <c r="K118" s="451"/>
      <c r="L118" s="451"/>
      <c r="M118" s="451"/>
      <c r="N118" s="451"/>
      <c r="O118" s="451"/>
      <c r="P118" s="616"/>
      <c r="Q118" s="451"/>
      <c r="R118" s="451"/>
      <c r="S118" s="451"/>
    </row>
    <row r="119" spans="1:19">
      <c r="A119" s="424">
        <f t="shared" si="51"/>
        <v>67</v>
      </c>
      <c r="B119" s="43" t="s">
        <v>796</v>
      </c>
      <c r="C119" s="43"/>
      <c r="D119" s="43"/>
      <c r="E119" s="55" t="s">
        <v>348</v>
      </c>
      <c r="G119" s="451"/>
      <c r="H119" s="451"/>
      <c r="I119" s="451"/>
      <c r="J119" s="451"/>
      <c r="K119" s="451"/>
      <c r="L119" s="451"/>
      <c r="M119" s="451"/>
      <c r="N119" s="451"/>
      <c r="O119" s="451"/>
      <c r="P119" s="616"/>
      <c r="Q119" s="451"/>
      <c r="R119" s="451"/>
      <c r="S119" s="451"/>
    </row>
    <row r="120" spans="1:19">
      <c r="A120" s="424">
        <f t="shared" si="51"/>
        <v>68</v>
      </c>
      <c r="B120" s="43" t="s">
        <v>778</v>
      </c>
      <c r="C120" s="43"/>
      <c r="D120" s="43"/>
      <c r="E120" s="55" t="s">
        <v>348</v>
      </c>
      <c r="G120" s="451"/>
      <c r="H120" s="451"/>
      <c r="I120" s="451"/>
      <c r="J120" s="451"/>
      <c r="K120" s="451"/>
      <c r="L120" s="451"/>
      <c r="M120" s="451"/>
      <c r="N120" s="451"/>
      <c r="O120" s="451"/>
      <c r="P120" s="616"/>
      <c r="Q120" s="451"/>
      <c r="R120" s="451"/>
      <c r="S120" s="451"/>
    </row>
    <row r="121" spans="1:19">
      <c r="A121" s="424">
        <f t="shared" si="51"/>
        <v>69</v>
      </c>
      <c r="B121" s="43" t="s">
        <v>677</v>
      </c>
      <c r="C121" s="43"/>
      <c r="D121" s="43"/>
      <c r="E121" s="55" t="s">
        <v>348</v>
      </c>
      <c r="G121" s="451"/>
      <c r="H121" s="451"/>
      <c r="I121" s="451"/>
      <c r="J121" s="451"/>
      <c r="K121" s="451"/>
      <c r="L121" s="451"/>
      <c r="M121" s="451"/>
      <c r="N121" s="451"/>
      <c r="O121" s="451"/>
      <c r="P121" s="616"/>
      <c r="Q121" s="451"/>
      <c r="R121" s="451"/>
      <c r="S121" s="451"/>
    </row>
    <row r="122" spans="1:19">
      <c r="A122" s="424">
        <f t="shared" si="51"/>
        <v>70</v>
      </c>
      <c r="B122" s="43" t="s">
        <v>678</v>
      </c>
      <c r="C122" s="43"/>
      <c r="D122" s="43"/>
      <c r="E122" s="55" t="s">
        <v>348</v>
      </c>
      <c r="G122" s="451"/>
      <c r="H122" s="451"/>
      <c r="I122" s="451"/>
      <c r="J122" s="451"/>
      <c r="K122" s="451"/>
      <c r="L122" s="451"/>
      <c r="M122" s="451"/>
      <c r="N122" s="451"/>
      <c r="O122" s="451"/>
      <c r="P122" s="616"/>
      <c r="Q122" s="451"/>
      <c r="R122" s="451"/>
      <c r="S122" s="451"/>
    </row>
    <row r="123" spans="1:19">
      <c r="A123" s="424">
        <f t="shared" si="51"/>
        <v>71</v>
      </c>
      <c r="B123" s="43" t="s">
        <v>531</v>
      </c>
      <c r="C123" s="43"/>
      <c r="D123" s="43"/>
      <c r="E123" s="55" t="s">
        <v>348</v>
      </c>
      <c r="G123" s="451"/>
      <c r="H123" s="451"/>
      <c r="I123" s="451"/>
      <c r="J123" s="451"/>
      <c r="K123" s="451"/>
      <c r="L123" s="451"/>
      <c r="M123" s="451"/>
      <c r="N123" s="451"/>
      <c r="O123" s="451"/>
      <c r="P123" s="616"/>
      <c r="Q123" s="451"/>
      <c r="R123" s="451"/>
      <c r="S123" s="451"/>
    </row>
    <row r="124" spans="1:19">
      <c r="A124" s="424">
        <f t="shared" si="51"/>
        <v>72</v>
      </c>
      <c r="B124" s="43" t="s">
        <v>45</v>
      </c>
      <c r="C124" s="43"/>
      <c r="D124" s="43"/>
      <c r="E124" s="55" t="s">
        <v>348</v>
      </c>
      <c r="G124" s="451"/>
      <c r="H124" s="451"/>
      <c r="I124" s="451"/>
      <c r="J124" s="451"/>
      <c r="K124" s="451"/>
      <c r="L124" s="451"/>
      <c r="M124" s="451"/>
      <c r="N124" s="451"/>
      <c r="O124" s="451"/>
      <c r="P124" s="616"/>
      <c r="Q124" s="451"/>
      <c r="R124" s="451"/>
      <c r="S124" s="451"/>
    </row>
    <row r="125" spans="1:19">
      <c r="A125" s="400"/>
      <c r="B125" s="43"/>
      <c r="C125" s="43"/>
      <c r="D125" s="43"/>
      <c r="G125" s="616"/>
      <c r="H125" s="616"/>
      <c r="I125" s="616"/>
      <c r="J125" s="616"/>
      <c r="K125" s="616"/>
      <c r="L125" s="616"/>
      <c r="M125" s="616"/>
      <c r="N125" s="616"/>
      <c r="O125" s="616"/>
      <c r="P125" s="616"/>
      <c r="Q125" s="616"/>
      <c r="R125" s="616"/>
      <c r="S125" s="616"/>
    </row>
    <row r="126" spans="1:19">
      <c r="A126" s="400"/>
      <c r="B126" s="41" t="s">
        <v>811</v>
      </c>
      <c r="C126" s="41"/>
      <c r="D126" s="41"/>
      <c r="G126" s="616"/>
      <c r="H126" s="616"/>
      <c r="I126" s="616"/>
      <c r="J126" s="616"/>
      <c r="K126" s="616"/>
      <c r="L126" s="616"/>
      <c r="M126" s="616"/>
      <c r="N126" s="616"/>
      <c r="O126" s="616"/>
      <c r="P126" s="616"/>
      <c r="Q126" s="616"/>
      <c r="R126" s="616"/>
      <c r="S126" s="616"/>
    </row>
    <row r="127" spans="1:19">
      <c r="A127" s="400">
        <f>A124+1</f>
        <v>73</v>
      </c>
      <c r="B127" s="43" t="s">
        <v>679</v>
      </c>
      <c r="C127" s="43"/>
      <c r="D127" s="43"/>
      <c r="E127" s="55" t="s">
        <v>348</v>
      </c>
      <c r="G127" s="451"/>
      <c r="H127" s="451"/>
      <c r="I127" s="451"/>
      <c r="J127" s="451"/>
      <c r="K127" s="451"/>
      <c r="L127" s="451"/>
      <c r="M127" s="451"/>
      <c r="N127" s="451"/>
      <c r="O127" s="451"/>
      <c r="P127" s="616"/>
      <c r="Q127" s="451"/>
      <c r="R127" s="451"/>
      <c r="S127" s="451"/>
    </row>
    <row r="128" spans="1:19">
      <c r="A128" s="400">
        <f>A127+1</f>
        <v>74</v>
      </c>
      <c r="B128" s="43" t="s">
        <v>331</v>
      </c>
      <c r="C128" s="43"/>
      <c r="D128" s="43"/>
      <c r="E128" s="55" t="s">
        <v>348</v>
      </c>
      <c r="G128" s="451"/>
      <c r="H128" s="451"/>
      <c r="I128" s="451"/>
      <c r="J128" s="451"/>
      <c r="K128" s="451"/>
      <c r="L128" s="451"/>
      <c r="M128" s="451"/>
      <c r="N128" s="451"/>
      <c r="O128" s="451"/>
      <c r="P128" s="616"/>
      <c r="Q128" s="451"/>
      <c r="R128" s="451"/>
      <c r="S128" s="451"/>
    </row>
    <row r="129" spans="1:20">
      <c r="A129" s="400">
        <f t="shared" ref="A129:A134" si="52">A128+1</f>
        <v>75</v>
      </c>
      <c r="B129" s="43" t="s">
        <v>333</v>
      </c>
      <c r="C129" s="43"/>
      <c r="D129" s="43"/>
      <c r="E129" s="55" t="s">
        <v>348</v>
      </c>
      <c r="G129" s="451"/>
      <c r="H129" s="451"/>
      <c r="I129" s="451"/>
      <c r="J129" s="451"/>
      <c r="K129" s="451"/>
      <c r="L129" s="451"/>
      <c r="M129" s="451"/>
      <c r="N129" s="451"/>
      <c r="O129" s="451"/>
      <c r="P129" s="616"/>
      <c r="Q129" s="451"/>
      <c r="R129" s="451"/>
      <c r="S129" s="451"/>
    </row>
    <row r="130" spans="1:20">
      <c r="A130" s="400">
        <f t="shared" si="52"/>
        <v>76</v>
      </c>
      <c r="B130" s="43" t="s">
        <v>334</v>
      </c>
      <c r="C130" s="43"/>
      <c r="D130" s="43"/>
      <c r="E130" s="55" t="s">
        <v>348</v>
      </c>
      <c r="G130" s="451"/>
      <c r="H130" s="451"/>
      <c r="I130" s="451"/>
      <c r="J130" s="451"/>
      <c r="K130" s="451"/>
      <c r="L130" s="451"/>
      <c r="M130" s="451"/>
      <c r="N130" s="451"/>
      <c r="O130" s="451"/>
      <c r="P130" s="616"/>
      <c r="Q130" s="451"/>
      <c r="R130" s="451"/>
      <c r="S130" s="451"/>
    </row>
    <row r="131" spans="1:20">
      <c r="A131" s="400">
        <f t="shared" si="52"/>
        <v>77</v>
      </c>
      <c r="B131" s="43" t="s">
        <v>335</v>
      </c>
      <c r="C131" s="43"/>
      <c r="D131" s="43"/>
      <c r="E131" s="55" t="s">
        <v>348</v>
      </c>
      <c r="G131" s="451"/>
      <c r="H131" s="451"/>
      <c r="I131" s="451"/>
      <c r="J131" s="451"/>
      <c r="K131" s="451"/>
      <c r="L131" s="451"/>
      <c r="M131" s="451"/>
      <c r="N131" s="451"/>
      <c r="O131" s="451"/>
      <c r="P131" s="616"/>
      <c r="Q131" s="451"/>
      <c r="R131" s="451"/>
      <c r="S131" s="451"/>
    </row>
    <row r="132" spans="1:20">
      <c r="A132" s="400">
        <f t="shared" si="52"/>
        <v>78</v>
      </c>
      <c r="B132" s="43" t="s">
        <v>92</v>
      </c>
      <c r="C132" s="43"/>
      <c r="D132" s="43"/>
      <c r="E132" s="55" t="s">
        <v>348</v>
      </c>
      <c r="G132" s="451"/>
      <c r="H132" s="451"/>
      <c r="I132" s="451"/>
      <c r="J132" s="451"/>
      <c r="K132" s="451"/>
      <c r="L132" s="451"/>
      <c r="M132" s="451"/>
      <c r="N132" s="451"/>
      <c r="O132" s="451"/>
      <c r="P132" s="616"/>
      <c r="Q132" s="451"/>
      <c r="R132" s="451"/>
      <c r="S132" s="451"/>
    </row>
    <row r="133" spans="1:20" ht="30">
      <c r="A133" s="400">
        <f t="shared" si="52"/>
        <v>79</v>
      </c>
      <c r="B133" s="46" t="s">
        <v>93</v>
      </c>
      <c r="C133" s="46"/>
      <c r="D133" s="46"/>
      <c r="E133" s="55" t="s">
        <v>348</v>
      </c>
      <c r="G133" s="451"/>
      <c r="H133" s="451"/>
      <c r="I133" s="451"/>
      <c r="J133" s="451"/>
      <c r="K133" s="451"/>
      <c r="L133" s="451"/>
      <c r="M133" s="451"/>
      <c r="N133" s="451"/>
      <c r="O133" s="451"/>
      <c r="P133" s="616"/>
      <c r="Q133" s="451"/>
      <c r="R133" s="451"/>
      <c r="S133" s="451"/>
    </row>
    <row r="134" spans="1:20">
      <c r="A134" s="400">
        <f t="shared" si="52"/>
        <v>80</v>
      </c>
      <c r="B134" s="43" t="s">
        <v>336</v>
      </c>
      <c r="C134" s="43"/>
      <c r="D134" s="43"/>
      <c r="E134" s="55" t="s">
        <v>348</v>
      </c>
      <c r="G134" s="451"/>
      <c r="H134" s="451"/>
      <c r="I134" s="451"/>
      <c r="J134" s="451"/>
      <c r="K134" s="451"/>
      <c r="L134" s="451"/>
      <c r="M134" s="451"/>
      <c r="N134" s="451"/>
      <c r="O134" s="451"/>
      <c r="P134" s="616"/>
      <c r="Q134" s="451"/>
      <c r="R134" s="451"/>
      <c r="S134" s="451"/>
    </row>
    <row r="135" spans="1:20">
      <c r="A135" s="55"/>
      <c r="G135" s="212"/>
      <c r="H135" s="212"/>
      <c r="I135" s="212"/>
      <c r="J135" s="212"/>
      <c r="K135" s="212"/>
      <c r="L135" s="212"/>
      <c r="M135" s="212"/>
      <c r="N135" s="212"/>
      <c r="O135" s="212"/>
      <c r="P135" s="212"/>
      <c r="Q135" s="212"/>
      <c r="R135" s="212"/>
    </row>
    <row r="136" spans="1:20" ht="26.25">
      <c r="A136" s="400"/>
      <c r="B136" s="41" t="s">
        <v>797</v>
      </c>
      <c r="C136" s="41"/>
      <c r="D136" s="41"/>
      <c r="F136" s="187"/>
      <c r="G136" s="442" t="s">
        <v>352</v>
      </c>
      <c r="H136" s="442" t="s">
        <v>353</v>
      </c>
      <c r="I136" s="442" t="s">
        <v>354</v>
      </c>
      <c r="J136" s="213"/>
      <c r="K136" s="213"/>
      <c r="L136" s="213"/>
      <c r="M136" s="213"/>
      <c r="N136" s="213"/>
      <c r="O136" s="213"/>
      <c r="P136" s="213"/>
      <c r="Q136" s="213"/>
      <c r="R136" s="213"/>
      <c r="S136" s="193"/>
      <c r="T136" s="193"/>
    </row>
    <row r="137" spans="1:20">
      <c r="A137" s="400">
        <f>A134+1</f>
        <v>81</v>
      </c>
      <c r="B137" s="43" t="s">
        <v>349</v>
      </c>
      <c r="C137" s="37"/>
      <c r="D137" s="37"/>
      <c r="E137" s="187" t="s">
        <v>760</v>
      </c>
      <c r="F137" s="187"/>
      <c r="G137" s="617"/>
      <c r="H137" s="618"/>
      <c r="I137" s="617"/>
      <c r="J137" s="211"/>
      <c r="K137" s="211"/>
      <c r="L137" s="211"/>
      <c r="M137" s="211"/>
      <c r="N137" s="211"/>
      <c r="O137" s="211"/>
      <c r="P137" s="213"/>
      <c r="Q137" s="211"/>
      <c r="R137" s="211"/>
      <c r="S137" s="193"/>
      <c r="T137" s="193"/>
    </row>
    <row r="138" spans="1:20">
      <c r="A138" s="400">
        <f>A137+1</f>
        <v>82</v>
      </c>
      <c r="B138" s="43" t="s">
        <v>328</v>
      </c>
      <c r="C138" s="37"/>
      <c r="D138" s="37"/>
      <c r="E138" s="187" t="s">
        <v>760</v>
      </c>
      <c r="F138" s="187"/>
      <c r="G138" s="617"/>
      <c r="H138" s="618"/>
      <c r="I138" s="617"/>
      <c r="J138" s="211"/>
      <c r="K138" s="211"/>
      <c r="L138" s="211"/>
      <c r="M138" s="211"/>
      <c r="N138" s="211"/>
      <c r="O138" s="211"/>
      <c r="P138" s="213"/>
      <c r="Q138" s="211"/>
      <c r="R138" s="211"/>
      <c r="S138" s="193"/>
      <c r="T138" s="193"/>
    </row>
    <row r="139" spans="1:20">
      <c r="A139" s="400">
        <f t="shared" ref="A139:A141" si="53">A138+1</f>
        <v>83</v>
      </c>
      <c r="B139" s="43" t="s">
        <v>329</v>
      </c>
      <c r="C139" s="37"/>
      <c r="D139" s="37"/>
      <c r="E139" s="187" t="s">
        <v>760</v>
      </c>
      <c r="F139" s="187"/>
      <c r="G139" s="617"/>
      <c r="H139" s="618"/>
      <c r="I139" s="617"/>
      <c r="J139" s="211"/>
      <c r="K139" s="211"/>
      <c r="L139" s="211"/>
      <c r="M139" s="211"/>
      <c r="N139" s="211"/>
      <c r="O139" s="211"/>
      <c r="P139" s="213"/>
      <c r="Q139" s="211"/>
      <c r="R139" s="211"/>
      <c r="S139" s="193"/>
      <c r="T139" s="193"/>
    </row>
    <row r="140" spans="1:20">
      <c r="A140" s="400">
        <f t="shared" si="53"/>
        <v>84</v>
      </c>
      <c r="B140" s="43" t="s">
        <v>330</v>
      </c>
      <c r="C140" s="37"/>
      <c r="D140" s="37"/>
      <c r="E140" s="187" t="s">
        <v>760</v>
      </c>
      <c r="F140" s="187"/>
      <c r="G140" s="617"/>
      <c r="H140" s="618"/>
      <c r="I140" s="617"/>
      <c r="J140" s="211"/>
      <c r="K140" s="211"/>
      <c r="L140" s="211"/>
      <c r="M140" s="211"/>
      <c r="N140" s="211"/>
      <c r="O140" s="211"/>
      <c r="P140" s="213"/>
      <c r="Q140" s="211"/>
      <c r="R140" s="211"/>
      <c r="S140" s="193"/>
      <c r="T140" s="193"/>
    </row>
    <row r="141" spans="1:20">
      <c r="A141" s="400">
        <f t="shared" si="53"/>
        <v>85</v>
      </c>
      <c r="B141" s="43" t="s">
        <v>911</v>
      </c>
      <c r="C141" s="37"/>
      <c r="D141" s="37"/>
      <c r="E141" s="187" t="s">
        <v>760</v>
      </c>
      <c r="F141" s="187"/>
      <c r="G141" s="613"/>
      <c r="H141" s="613"/>
      <c r="I141" s="613"/>
      <c r="J141" s="211"/>
      <c r="K141" s="211"/>
      <c r="L141" s="211"/>
      <c r="M141" s="211"/>
      <c r="N141" s="211"/>
      <c r="O141" s="211"/>
      <c r="P141" s="213"/>
      <c r="Q141" s="211"/>
      <c r="R141" s="211"/>
      <c r="S141" s="193"/>
      <c r="T141" s="193"/>
    </row>
    <row r="142" spans="1:20">
      <c r="A142" s="187" t="s">
        <v>863</v>
      </c>
      <c r="B142" s="45" t="s">
        <v>892</v>
      </c>
      <c r="C142" s="443"/>
      <c r="D142" s="37"/>
      <c r="E142" s="187" t="s">
        <v>760</v>
      </c>
      <c r="F142" s="187"/>
      <c r="G142" s="617"/>
      <c r="H142" s="619"/>
      <c r="I142" s="620"/>
      <c r="J142" s="55"/>
      <c r="K142" s="55"/>
      <c r="L142" s="55"/>
      <c r="M142" s="55"/>
      <c r="N142" s="55"/>
    </row>
    <row r="143" spans="1:20">
      <c r="A143" s="187" t="s">
        <v>864</v>
      </c>
      <c r="B143" s="45" t="s">
        <v>893</v>
      </c>
      <c r="C143" s="443"/>
      <c r="D143" s="37"/>
      <c r="E143" s="187" t="s">
        <v>760</v>
      </c>
      <c r="F143" s="187"/>
      <c r="G143" s="617"/>
      <c r="H143" s="619"/>
      <c r="I143" s="620"/>
      <c r="J143" s="55"/>
      <c r="K143" s="55"/>
      <c r="L143" s="55"/>
      <c r="M143" s="55"/>
      <c r="N143" s="55"/>
    </row>
    <row r="144" spans="1:20">
      <c r="B144" s="37"/>
      <c r="C144" s="37"/>
      <c r="D144" s="37"/>
      <c r="F144" s="187"/>
      <c r="G144" s="444"/>
      <c r="H144" s="444"/>
      <c r="I144" s="444"/>
      <c r="J144" s="211"/>
      <c r="K144" s="211"/>
      <c r="L144" s="211"/>
      <c r="M144" s="211"/>
      <c r="N144" s="211"/>
      <c r="O144" s="211"/>
      <c r="P144" s="213"/>
      <c r="Q144" s="211"/>
      <c r="R144" s="193"/>
      <c r="S144" s="193"/>
      <c r="T144" s="193"/>
    </row>
    <row r="145" spans="1:22">
      <c r="B145" s="47" t="s">
        <v>355</v>
      </c>
      <c r="C145" s="47"/>
      <c r="D145" s="47"/>
      <c r="E145" s="445"/>
      <c r="F145" s="397"/>
      <c r="G145" s="397"/>
      <c r="H145" s="445"/>
      <c r="I145" s="397"/>
      <c r="J145" s="397"/>
      <c r="K145" s="397"/>
      <c r="L145" s="397"/>
      <c r="M145" s="397"/>
      <c r="N145" s="397"/>
      <c r="O145" s="397"/>
      <c r="P145" s="397"/>
      <c r="Q145" s="397"/>
      <c r="R145" s="397"/>
      <c r="S145" s="397"/>
      <c r="T145" s="397"/>
      <c r="U145" s="397"/>
      <c r="V145" s="397"/>
    </row>
    <row r="146" spans="1:22" s="187" customFormat="1" ht="32.25" customHeight="1">
      <c r="A146" s="446">
        <v>-1</v>
      </c>
      <c r="B146" s="712" t="s">
        <v>588</v>
      </c>
      <c r="C146" s="712"/>
      <c r="D146" s="712"/>
      <c r="E146" s="712"/>
      <c r="F146" s="712"/>
      <c r="G146" s="712"/>
      <c r="H146" s="712"/>
      <c r="I146" s="712"/>
    </row>
    <row r="147" spans="1:22" s="187" customFormat="1">
      <c r="A147" s="446">
        <v>-2</v>
      </c>
      <c r="B147" s="188" t="s">
        <v>589</v>
      </c>
      <c r="C147" s="188"/>
      <c r="D147" s="188"/>
      <c r="E147" s="188"/>
      <c r="F147" s="188"/>
      <c r="G147" s="188"/>
    </row>
    <row r="148" spans="1:22" s="187" customFormat="1">
      <c r="A148" s="446">
        <v>-3</v>
      </c>
      <c r="B148" s="188" t="s">
        <v>590</v>
      </c>
      <c r="C148" s="188"/>
      <c r="D148" s="188"/>
      <c r="E148" s="188"/>
      <c r="F148" s="188"/>
      <c r="G148" s="188"/>
    </row>
    <row r="149" spans="1:22" s="187" customFormat="1" ht="95.25" customHeight="1">
      <c r="A149" s="446">
        <v>-4</v>
      </c>
      <c r="B149" s="706" t="s">
        <v>894</v>
      </c>
      <c r="C149" s="706"/>
      <c r="D149" s="706"/>
      <c r="E149" s="706"/>
      <c r="F149" s="706"/>
      <c r="G149" s="706"/>
      <c r="H149" s="706"/>
      <c r="I149" s="706"/>
      <c r="J149" s="404"/>
      <c r="K149" s="404"/>
    </row>
    <row r="150" spans="1:22" s="187" customFormat="1" ht="34.5" customHeight="1">
      <c r="A150" s="446">
        <v>-5</v>
      </c>
      <c r="B150" s="706" t="s">
        <v>798</v>
      </c>
      <c r="C150" s="706"/>
      <c r="D150" s="706"/>
      <c r="E150" s="706"/>
      <c r="F150" s="706"/>
      <c r="G150" s="706"/>
      <c r="H150" s="706"/>
      <c r="I150" s="706"/>
    </row>
    <row r="151" spans="1:22" s="187" customFormat="1">
      <c r="A151" s="446">
        <v>-6</v>
      </c>
      <c r="B151" s="447" t="s">
        <v>598</v>
      </c>
      <c r="C151" s="188"/>
      <c r="D151" s="188"/>
      <c r="E151" s="188"/>
      <c r="F151" s="188"/>
      <c r="G151" s="188"/>
    </row>
    <row r="152" spans="1:22" s="187" customFormat="1">
      <c r="A152" s="446">
        <v>-7</v>
      </c>
      <c r="B152" s="188" t="s">
        <v>912</v>
      </c>
      <c r="C152" s="188"/>
      <c r="D152" s="188"/>
      <c r="E152" s="188"/>
      <c r="F152" s="188"/>
      <c r="G152" s="188"/>
    </row>
    <row r="153" spans="1:22" s="187" customFormat="1">
      <c r="A153" s="446">
        <v>-8</v>
      </c>
      <c r="B153" s="188" t="s">
        <v>591</v>
      </c>
    </row>
    <row r="154" spans="1:22" s="187" customFormat="1" ht="33" customHeight="1">
      <c r="A154" s="446">
        <v>-9</v>
      </c>
      <c r="B154" s="706" t="s">
        <v>946</v>
      </c>
      <c r="C154" s="706"/>
      <c r="D154" s="706"/>
      <c r="E154" s="706"/>
      <c r="F154" s="706"/>
      <c r="G154" s="706"/>
      <c r="H154" s="706"/>
      <c r="I154" s="706"/>
      <c r="J154" s="422"/>
      <c r="K154" s="422"/>
    </row>
    <row r="155" spans="1:22" s="187" customFormat="1">
      <c r="A155" s="446">
        <v>-10</v>
      </c>
      <c r="B155" s="447" t="s">
        <v>594</v>
      </c>
    </row>
    <row r="156" spans="1:22" s="187" customFormat="1" ht="32.25" customHeight="1">
      <c r="A156" s="446">
        <v>-11</v>
      </c>
      <c r="B156" s="706" t="s">
        <v>831</v>
      </c>
      <c r="C156" s="706"/>
      <c r="D156" s="706"/>
      <c r="E156" s="706"/>
      <c r="F156" s="706"/>
      <c r="G156" s="706"/>
      <c r="H156" s="706"/>
      <c r="I156" s="706"/>
    </row>
    <row r="157" spans="1:22" s="187" customFormat="1">
      <c r="A157" s="446">
        <v>-12</v>
      </c>
      <c r="B157" s="447" t="s">
        <v>599</v>
      </c>
    </row>
    <row r="158" spans="1:22" s="187" customFormat="1">
      <c r="A158" s="446">
        <v>-13</v>
      </c>
      <c r="B158" s="188" t="s">
        <v>592</v>
      </c>
    </row>
    <row r="159" spans="1:22" s="187" customFormat="1">
      <c r="A159" s="446">
        <v>-14</v>
      </c>
      <c r="B159" s="188" t="s">
        <v>829</v>
      </c>
    </row>
    <row r="160" spans="1:22" s="187" customFormat="1">
      <c r="A160" s="446"/>
      <c r="B160" s="358"/>
    </row>
    <row r="161" spans="1:14" s="187" customFormat="1">
      <c r="A161" s="446">
        <v>-15</v>
      </c>
      <c r="B161" s="188" t="s">
        <v>593</v>
      </c>
    </row>
    <row r="162" spans="1:14" s="187" customFormat="1">
      <c r="A162" s="446">
        <v>-16</v>
      </c>
      <c r="B162" s="447" t="s">
        <v>595</v>
      </c>
    </row>
    <row r="163" spans="1:14" s="187" customFormat="1">
      <c r="A163" s="446">
        <v>-17</v>
      </c>
      <c r="B163" s="447" t="s">
        <v>596</v>
      </c>
    </row>
    <row r="164" spans="1:14" s="187" customFormat="1">
      <c r="A164" s="446">
        <v>-18</v>
      </c>
      <c r="B164" s="447" t="s">
        <v>597</v>
      </c>
    </row>
    <row r="165" spans="1:14" s="187" customFormat="1">
      <c r="A165" s="446">
        <v>-19</v>
      </c>
      <c r="B165" s="187" t="s">
        <v>830</v>
      </c>
    </row>
    <row r="166" spans="1:14" s="187" customFormat="1">
      <c r="B166" s="358"/>
    </row>
    <row r="167" spans="1:14" s="187" customFormat="1">
      <c r="A167" s="446">
        <v>-20</v>
      </c>
      <c r="B167" s="187" t="s">
        <v>830</v>
      </c>
    </row>
    <row r="168" spans="1:14" s="187" customFormat="1">
      <c r="B168" s="358"/>
    </row>
    <row r="169" spans="1:14" s="187" customFormat="1">
      <c r="A169" s="446">
        <v>-21</v>
      </c>
      <c r="B169" s="187" t="s">
        <v>830</v>
      </c>
    </row>
    <row r="170" spans="1:14" s="187" customFormat="1">
      <c r="A170" s="446"/>
      <c r="B170" s="358"/>
    </row>
    <row r="171" spans="1:14" ht="48.75" customHeight="1">
      <c r="A171" s="446">
        <v>-22</v>
      </c>
      <c r="B171" s="706" t="s">
        <v>947</v>
      </c>
      <c r="C171" s="706"/>
      <c r="D171" s="706"/>
      <c r="E171" s="706"/>
      <c r="F171" s="706"/>
      <c r="G171" s="706"/>
      <c r="I171" s="55"/>
      <c r="J171" s="55"/>
      <c r="K171" s="55"/>
      <c r="L171" s="55"/>
      <c r="M171" s="55"/>
      <c r="N171" s="55"/>
    </row>
    <row r="172" spans="1:14" ht="33.75" customHeight="1">
      <c r="A172" s="446">
        <v>-23</v>
      </c>
      <c r="B172" s="706" t="s">
        <v>865</v>
      </c>
      <c r="C172" s="706"/>
      <c r="D172" s="706"/>
      <c r="E172" s="706"/>
      <c r="F172" s="706"/>
      <c r="G172" s="706"/>
      <c r="I172" s="55"/>
      <c r="J172" s="55"/>
      <c r="K172" s="55"/>
      <c r="L172" s="55"/>
      <c r="M172" s="55"/>
      <c r="N172" s="55"/>
    </row>
    <row r="173" spans="1:14">
      <c r="A173" s="446"/>
      <c r="B173" s="358"/>
      <c r="I173" s="55"/>
      <c r="J173" s="55"/>
      <c r="K173" s="55"/>
      <c r="L173" s="55"/>
      <c r="M173" s="55"/>
      <c r="N173" s="55"/>
    </row>
    <row r="174" spans="1:14">
      <c r="A174" s="446">
        <v>-24</v>
      </c>
      <c r="B174" s="706" t="s">
        <v>967</v>
      </c>
      <c r="C174" s="706"/>
      <c r="D174" s="706"/>
      <c r="E174" s="706"/>
      <c r="F174" s="706"/>
      <c r="G174" s="706"/>
      <c r="I174" s="55"/>
      <c r="J174" s="55"/>
      <c r="K174" s="55"/>
      <c r="L174" s="55"/>
      <c r="M174" s="55"/>
      <c r="N174" s="55"/>
    </row>
    <row r="175" spans="1:14">
      <c r="A175" s="446">
        <v>-25</v>
      </c>
      <c r="B175" s="706" t="s">
        <v>866</v>
      </c>
      <c r="C175" s="706"/>
      <c r="D175" s="706"/>
      <c r="E175" s="706"/>
      <c r="F175" s="706"/>
      <c r="G175" s="706"/>
      <c r="I175" s="55"/>
      <c r="J175" s="55"/>
      <c r="K175" s="55"/>
      <c r="L175" s="55"/>
      <c r="M175" s="55"/>
      <c r="N175" s="55"/>
    </row>
    <row r="176" spans="1:14" ht="15" customHeight="1">
      <c r="A176" s="446">
        <v>-26</v>
      </c>
      <c r="B176" s="706" t="s">
        <v>867</v>
      </c>
      <c r="C176" s="706"/>
      <c r="D176" s="706"/>
      <c r="E176" s="706"/>
      <c r="F176" s="706"/>
      <c r="G176" s="706"/>
      <c r="I176" s="55"/>
      <c r="J176" s="55"/>
      <c r="K176" s="55"/>
      <c r="L176" s="55"/>
      <c r="M176" s="55"/>
      <c r="N176" s="55"/>
    </row>
    <row r="177" spans="1:15" ht="33" customHeight="1">
      <c r="A177" s="446">
        <v>-27</v>
      </c>
      <c r="B177" s="713" t="s">
        <v>868</v>
      </c>
      <c r="C177" s="713"/>
      <c r="D177" s="713"/>
      <c r="E177" s="713"/>
      <c r="F177" s="713"/>
      <c r="G177" s="713"/>
      <c r="H177" s="713"/>
      <c r="I177" s="713"/>
      <c r="J177" s="55"/>
      <c r="K177" s="55"/>
      <c r="L177" s="55"/>
      <c r="M177" s="55"/>
      <c r="N177" s="55"/>
    </row>
    <row r="178" spans="1:15" ht="31.5" customHeight="1">
      <c r="A178" s="446">
        <v>-28</v>
      </c>
      <c r="B178" s="713" t="s">
        <v>869</v>
      </c>
      <c r="C178" s="713"/>
      <c r="D178" s="713"/>
      <c r="E178" s="713"/>
      <c r="F178" s="713"/>
      <c r="G178" s="713"/>
      <c r="H178" s="713"/>
      <c r="I178" s="713"/>
      <c r="J178" s="55"/>
      <c r="K178" s="55"/>
      <c r="L178" s="55"/>
      <c r="M178" s="55"/>
      <c r="N178" s="55"/>
    </row>
    <row r="179" spans="1:15" ht="37.5" customHeight="1">
      <c r="A179" s="446">
        <v>-29</v>
      </c>
      <c r="B179" s="713" t="s">
        <v>870</v>
      </c>
      <c r="C179" s="713"/>
      <c r="D179" s="713"/>
      <c r="E179" s="713"/>
      <c r="F179" s="713"/>
      <c r="G179" s="713"/>
      <c r="H179" s="713"/>
      <c r="I179" s="713"/>
      <c r="J179" s="55"/>
      <c r="K179" s="55"/>
      <c r="L179" s="55"/>
      <c r="M179" s="55"/>
      <c r="N179" s="55"/>
    </row>
    <row r="180" spans="1:15" ht="37.5" customHeight="1">
      <c r="A180" s="446">
        <v>-30</v>
      </c>
      <c r="B180" s="713" t="s">
        <v>871</v>
      </c>
      <c r="C180" s="713"/>
      <c r="D180" s="713"/>
      <c r="E180" s="713"/>
      <c r="F180" s="713"/>
      <c r="G180" s="713"/>
      <c r="H180" s="448"/>
      <c r="I180" s="448"/>
      <c r="J180" s="55"/>
      <c r="K180" s="55"/>
      <c r="L180" s="55"/>
      <c r="M180" s="55"/>
      <c r="N180" s="55"/>
    </row>
    <row r="181" spans="1:15" s="212" customFormat="1">
      <c r="A181" s="240"/>
      <c r="B181" s="241" t="s">
        <v>452</v>
      </c>
      <c r="G181" s="237" t="str">
        <f>IF('PPNR Projections Worksheet'!F96=0,"N/A",IF(G83/'PPNR Projections Worksheet'!F96&gt;5%,"Yes", "No"))</f>
        <v>N/A</v>
      </c>
      <c r="H181" s="237" t="str">
        <f>IF('PPNR Projections Worksheet'!G96=0,"N/A",IF(H83/'PPNR Projections Worksheet'!G96&gt;5%,"Yes", "No"))</f>
        <v>N/A</v>
      </c>
      <c r="I181" s="237" t="str">
        <f>IF('PPNR Projections Worksheet'!H96=0,"N/A",IF(I83/'PPNR Projections Worksheet'!H96&gt;5%,"Yes", "No"))</f>
        <v>N/A</v>
      </c>
      <c r="J181" s="237" t="str">
        <f>IF('PPNR Projections Worksheet'!I96=0,"N/A",IF(J83/'PPNR Projections Worksheet'!I96&gt;5%,"Yes", "No"))</f>
        <v>N/A</v>
      </c>
      <c r="K181" s="237" t="str">
        <f>IF('PPNR Projections Worksheet'!J96=0,"N/A",IF(K83/'PPNR Projections Worksheet'!J96&gt;5%,"Yes", "No"))</f>
        <v>N/A</v>
      </c>
      <c r="L181" s="237" t="str">
        <f>IF('PPNR Projections Worksheet'!K96=0,"N/A",IF(L83/'PPNR Projections Worksheet'!K96&gt;5%,"Yes", "No"))</f>
        <v>N/A</v>
      </c>
      <c r="M181" s="237" t="str">
        <f>IF('PPNR Projections Worksheet'!L96=0,"N/A",IF(M83/'PPNR Projections Worksheet'!L96&gt;5%,"Yes", "No"))</f>
        <v>N/A</v>
      </c>
      <c r="N181" s="237" t="str">
        <f>IF('PPNR Projections Worksheet'!M96=0,"N/A",IF(N83/'PPNR Projections Worksheet'!M96&gt;5%,"Yes", "No"))</f>
        <v>N/A</v>
      </c>
      <c r="O181" s="237" t="str">
        <f>IF('PPNR Projections Worksheet'!N96=0,"N/A",IF(O83/'PPNR Projections Worksheet'!N96&gt;5%,"Yes", "No"))</f>
        <v>N/A</v>
      </c>
    </row>
  </sheetData>
  <sheetProtection password="E0C8" sheet="1" objects="1" scenarios="1"/>
  <protectedRanges>
    <protectedRange sqref="G127:O134 G137:I140 Q127:S134 Q110:S124 G110:O124 G83:O87 G99:O102 G105:O107 G89:O97" name="other"/>
    <protectedRange sqref="G83:O83" name="international"/>
    <protectedRange sqref="G45:O45 G52:O52 G79:O79 G77:O77 G19:O20 G24:O26 G22:O22 G28:O31 G33:O35 G37:O39 G41:O43 G54:O54 G56:O56 G10:O12 G64:O67 G70:O74 G84:O87 G47:O50 G14:O17 G58:O59" name="Metrics data ranges"/>
    <protectedRange sqref="Q14:S14 Q54:S54 Q52:S52 Q56:S56 Q58:S58 Q127:S134 Q110:S124" name="Metrics data sums"/>
    <protectedRange sqref="G82:O82 G99:O102 G105:O106 G89:O97" name="Y9C"/>
    <protectedRange sqref="G142:G143" name="other_1"/>
  </protectedRanges>
  <mergeCells count="18">
    <mergeCell ref="B180:G180"/>
    <mergeCell ref="B175:G175"/>
    <mergeCell ref="B176:G176"/>
    <mergeCell ref="B177:I177"/>
    <mergeCell ref="B178:I178"/>
    <mergeCell ref="B179:I179"/>
    <mergeCell ref="B154:I154"/>
    <mergeCell ref="B156:I156"/>
    <mergeCell ref="B171:G171"/>
    <mergeCell ref="B172:G172"/>
    <mergeCell ref="B174:G174"/>
    <mergeCell ref="B149:I149"/>
    <mergeCell ref="B150:I150"/>
    <mergeCell ref="B1:Q1"/>
    <mergeCell ref="G3:O3"/>
    <mergeCell ref="Q4:R4"/>
    <mergeCell ref="G4:O4"/>
    <mergeCell ref="B146:I146"/>
  </mergeCells>
  <conditionalFormatting sqref="G181:O181">
    <cfRule type="cellIs" dxfId="0" priority="3" operator="equal">
      <formula>FALSE</formula>
    </cfRule>
  </conditionalFormatting>
  <pageMargins left="0.7" right="0.7" top="0.75" bottom="0.49" header="0.3" footer="0.3"/>
  <pageSetup scale="27" fitToHeight="10" orientation="portrait" r:id="rId1"/>
  <rowBreaks count="1" manualBreakCount="1">
    <brk id="14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2CD338-5E60-4D87-A911-AA7A54823DA1}"/>
</file>

<file path=customXml/itemProps2.xml><?xml version="1.0" encoding="utf-8"?>
<ds:datastoreItem xmlns:ds="http://schemas.openxmlformats.org/officeDocument/2006/customXml" ds:itemID="{AF0C5E8B-DB17-4CC6-A363-D62C6AA8AA97}"/>
</file>

<file path=customXml/itemProps3.xml><?xml version="1.0" encoding="utf-8"?>
<ds:datastoreItem xmlns:ds="http://schemas.openxmlformats.org/officeDocument/2006/customXml" ds:itemID="{4577E1BE-D5A7-46E9-AC3E-BF23B5C9D2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33</vt:i4>
      </vt:variant>
    </vt:vector>
  </HeadingPairs>
  <TitlesOfParts>
    <vt:vector size="53" baseType="lpstr">
      <vt:lpstr>Summary Submission Cover Sheet</vt:lpstr>
      <vt:lpstr>Income Statement Worksheet</vt:lpstr>
      <vt:lpstr>Balance Sheet Worksheet</vt:lpstr>
      <vt:lpstr>Capital Worksheet - CCAR</vt:lpstr>
      <vt:lpstr>Capital Worksheet - DFAST</vt:lpstr>
      <vt:lpstr>Retail Bal. &amp; Loss Projections</vt:lpstr>
      <vt:lpstr>Retail Repurchase Worksheet</vt:lpstr>
      <vt:lpstr>Retail ASC 310-30 Worksheet</vt:lpstr>
      <vt:lpstr>Securities OTTI by CUSIP</vt:lpstr>
      <vt:lpstr>Securities OTTI Methodology</vt:lpstr>
      <vt:lpstr>Securities OTTI by Portfolio</vt:lpstr>
      <vt:lpstr>Securities AFS Market Shock</vt:lpstr>
      <vt:lpstr>Securities Market Value Sources</vt:lpstr>
      <vt:lpstr>Trading Worksheet</vt:lpstr>
      <vt:lpstr>Counterparty Risk Worksheet</vt:lpstr>
      <vt:lpstr>OpRisk Scenario Inputs</vt:lpstr>
      <vt:lpstr>OpRisk Projected Losses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'Balance Sheet Worksheet'!Print_Area</vt:lpstr>
      <vt:lpstr>'Capital Worksheet - CCAR'!Print_Area</vt:lpstr>
      <vt:lpstr>'Capital Worksheet - DFAST'!Print_Area</vt:lpstr>
      <vt:lpstr>'Counterparty Risk Worksheet'!Print_Area</vt:lpstr>
      <vt:lpstr>'Income Statement Worksheet'!Print_Area</vt:lpstr>
      <vt:lpstr>'OpRisk Projected Losses'!Print_Area</vt:lpstr>
      <vt:lpstr>'OpRisk Scenario Inputs'!Print_Area</vt:lpstr>
      <vt:lpstr>'PPNR Metrics Worksheet'!Print_Area</vt:lpstr>
      <vt:lpstr>'PPNR NII Worksheet'!Print_Area</vt:lpstr>
      <vt:lpstr>'PPNR Projections Worksheet'!Print_Area</vt:lpstr>
      <vt:lpstr>'Retail ASC 310-30 Worksheet'!Print_Area</vt:lpstr>
      <vt:lpstr>'Securities AFS Market Shock'!Print_Area</vt:lpstr>
      <vt:lpstr>'Securities Market Value Sources'!Print_Area</vt:lpstr>
      <vt:lpstr>'Securities OTTI by CUSIP'!Print_Area</vt:lpstr>
      <vt:lpstr>'Summary Submission Cover Sheet'!Print_Area</vt:lpstr>
      <vt:lpstr>'Trading Worksheet'!Print_Area</vt:lpstr>
      <vt:lpstr>'Balance Sheet Worksheet'!Print_Titles</vt:lpstr>
      <vt:lpstr>'Capital Worksheet - CCAR'!Print_Titles</vt:lpstr>
      <vt:lpstr>'Capital Worksheet - DFAST'!Print_Titles</vt:lpstr>
      <vt:lpstr>'Income Statement Worksheet'!Print_Titles</vt:lpstr>
      <vt:lpstr>scenario</vt:lpstr>
      <vt:lpstr>scenario_bhc_baseline</vt:lpstr>
      <vt:lpstr>scenario_bhc_stress</vt:lpstr>
      <vt:lpstr>scenario_sup_adverse</vt:lpstr>
      <vt:lpstr>scenario_sup_baseline</vt:lpstr>
      <vt:lpstr>scenario_sup_severely_adverse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
  <dcterms:created xsi:type="dcterms:W3CDTF">2014-03-28T23:22:16Z</dcterms:created>
  <dcterms:modified xsi:type="dcterms:W3CDTF">2014-03-28T23:24:56Z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